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ahun 2020\4_Evaluasi SAKIP Februari 2020\01_Renstra Tahun 2016-2021\"/>
    </mc:Choice>
  </mc:AlternateContent>
  <xr:revisionPtr revIDLastSave="0" documentId="13_ncr:1_{591BBD95-B6D6-442F-B684-6B1B3B1A3D2E}" xr6:coauthVersionLast="45" xr6:coauthVersionMax="45" xr10:uidLastSave="{00000000-0000-0000-0000-000000000000}"/>
  <bookViews>
    <workbookView xWindow="-120" yWindow="-120" windowWidth="20730" windowHeight="11310" firstSheet="1" activeTab="9" xr2:uid="{8861CB2C-A19F-4B63-8027-44B394118F3E}"/>
  </bookViews>
  <sheets>
    <sheet name="Sheet2" sheetId="2" r:id="rId1"/>
    <sheet name="Sheet3" sheetId="3" r:id="rId2"/>
    <sheet name="Sheet4" sheetId="4" r:id="rId3"/>
    <sheet name="Sheet5" sheetId="5" r:id="rId4"/>
    <sheet name="Sheet6" sheetId="7" r:id="rId5"/>
    <sheet name="Sheet1 (2)" sheetId="6" r:id="rId6"/>
    <sheet name="a" sheetId="1" r:id="rId7"/>
    <sheet name="Lembar Kerja" sheetId="8" r:id="rId8"/>
    <sheet name="Sheet7" sheetId="10" r:id="rId9"/>
    <sheet name="Sheet1" sheetId="9" r:id="rId10"/>
  </sheets>
  <definedNames>
    <definedName name="_xlnm.Print_Area" localSheetId="6">a!$A$1:$T$13</definedName>
    <definedName name="_xlnm.Print_Area" localSheetId="5">'Sheet1 (2)'!$A$1:$W$46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10" l="1"/>
  <c r="J3" i="10" s="1"/>
  <c r="K3" i="10" s="1"/>
  <c r="L3" i="10" s="1"/>
  <c r="I5" i="10"/>
  <c r="J5" i="10" s="1"/>
  <c r="K5" i="10" s="1"/>
  <c r="L5" i="10" s="1"/>
  <c r="I7" i="10"/>
  <c r="J7" i="10" s="1"/>
  <c r="K7" i="10" s="1"/>
  <c r="L7" i="10" s="1"/>
  <c r="H10" i="10"/>
  <c r="I10" i="10" s="1"/>
  <c r="H9" i="10"/>
  <c r="I9" i="10" s="1"/>
  <c r="I8" i="10"/>
  <c r="J8" i="10" s="1"/>
  <c r="K8" i="10" s="1"/>
  <c r="L8" i="10" s="1"/>
  <c r="I6" i="10"/>
  <c r="J6" i="10" s="1"/>
  <c r="K6" i="10" s="1"/>
  <c r="L6" i="10" s="1"/>
  <c r="I4" i="10"/>
  <c r="J4" i="10" s="1"/>
  <c r="K4" i="10" s="1"/>
  <c r="L4" i="10" s="1"/>
  <c r="J9" i="10" l="1"/>
  <c r="K9" i="10" s="1"/>
  <c r="L9" i="10" s="1"/>
  <c r="J10" i="10"/>
  <c r="K10" i="10" s="1"/>
  <c r="L10" i="10" s="1"/>
  <c r="T42" i="8" l="1"/>
  <c r="T41" i="8"/>
  <c r="T39" i="8"/>
  <c r="T37" i="8"/>
  <c r="T31" i="8"/>
  <c r="T30" i="8"/>
  <c r="T29" i="8"/>
  <c r="E3" i="4" l="1"/>
  <c r="I3" i="4"/>
  <c r="H3" i="4"/>
  <c r="G3" i="4"/>
  <c r="F3" i="4"/>
  <c r="F12" i="4" s="1"/>
  <c r="C3" i="4"/>
  <c r="D3" i="4"/>
  <c r="D12" i="4" s="1"/>
  <c r="D4" i="4"/>
  <c r="D13" i="4" s="1"/>
  <c r="D5" i="4"/>
  <c r="E5" i="4" l="1"/>
  <c r="D14" i="4"/>
  <c r="G12" i="4"/>
  <c r="H12" i="4"/>
  <c r="J3" i="4"/>
  <c r="I12" i="4"/>
  <c r="E12" i="4"/>
  <c r="E4" i="4"/>
  <c r="E13" i="4" s="1"/>
  <c r="E14" i="4"/>
  <c r="F4" i="4" l="1"/>
  <c r="F13" i="4" s="1"/>
  <c r="F5" i="4"/>
  <c r="F14" i="4" s="1"/>
  <c r="G4" i="4" l="1"/>
  <c r="G13" i="4" s="1"/>
  <c r="G5" i="4"/>
  <c r="G14" i="4" s="1"/>
  <c r="H4" i="4" l="1"/>
  <c r="H5" i="4"/>
  <c r="H14" i="4" s="1"/>
  <c r="I4" i="4" l="1"/>
  <c r="H13" i="4"/>
  <c r="I5" i="4"/>
  <c r="J5" i="4" l="1"/>
  <c r="I14" i="4"/>
  <c r="J4" i="4"/>
  <c r="I13" i="4"/>
</calcChain>
</file>

<file path=xl/sharedStrings.xml><?xml version="1.0" encoding="utf-8"?>
<sst xmlns="http://schemas.openxmlformats.org/spreadsheetml/2006/main" count="874" uniqueCount="327">
  <si>
    <t>Program</t>
  </si>
  <si>
    <t>Indikator Kinerja</t>
  </si>
  <si>
    <t>Penjelasan</t>
  </si>
  <si>
    <t>Satuan</t>
  </si>
  <si>
    <t>Kondisi Kinerja  Awal RPJMD (Tahun 2015)</t>
  </si>
  <si>
    <t>Target Kinerja</t>
  </si>
  <si>
    <t>SKPD Penanggungjawab</t>
  </si>
  <si>
    <t>Tahun 2016</t>
  </si>
  <si>
    <t>Tahun 2017</t>
  </si>
  <si>
    <t>Tahun 2018</t>
  </si>
  <si>
    <t>Tahun 2019</t>
  </si>
  <si>
    <t>Tahun 2020</t>
  </si>
  <si>
    <t>Tahun 2021</t>
  </si>
  <si>
    <t>Kondisi Kinerja Akhir Periode RPJMD</t>
  </si>
  <si>
    <t>Target</t>
  </si>
  <si>
    <t>Rp (juta)</t>
  </si>
  <si>
    <t>DISLUTKAN</t>
  </si>
  <si>
    <t>Jumlah Pengolah hasil perikanan</t>
  </si>
  <si>
    <t>Jumlah Pengolah dan pemasar hasil perikanan dihitung berdasarkan aktifitas pengolah atau pemasar yang masih aktif</t>
  </si>
  <si>
    <t>Orang</t>
  </si>
  <si>
    <t>Produksi hasil olahan perikanan</t>
  </si>
  <si>
    <t>Penghitungan jenis dan jumlah produksi di setiap unit pengolah ikan</t>
  </si>
  <si>
    <t>Konsumsi perikanan</t>
  </si>
  <si>
    <t>Berdasarkan jumlah produksi perikanan tangkap dan budidaya serta pegolahan ditanmbah jumlah ikan yang masuk dikurangi jumlah ikan yang keluar dari sukabumi dibagi jumlah penduduk</t>
  </si>
  <si>
    <t>Produksi ikan konsumsi</t>
  </si>
  <si>
    <t>29,551.40</t>
  </si>
  <si>
    <t>31,649.55</t>
  </si>
  <si>
    <t>33,833.37</t>
  </si>
  <si>
    <t>36,066.37</t>
  </si>
  <si>
    <t>38,302.49</t>
  </si>
  <si>
    <t>40,562.33</t>
  </si>
  <si>
    <t>Produksi benih ikan konsumsi</t>
  </si>
  <si>
    <t>3,700,777,850</t>
  </si>
  <si>
    <t>3,885,816,743</t>
  </si>
  <si>
    <t>4,080,107,580</t>
  </si>
  <si>
    <t>4,284,112,959</t>
  </si>
  <si>
    <t>4,498,318,607</t>
  </si>
  <si>
    <t>4,723,234,537</t>
  </si>
  <si>
    <t>4,817,699,228</t>
  </si>
  <si>
    <t>Produksi ikan hias</t>
  </si>
  <si>
    <t>Ton</t>
  </si>
  <si>
    <t>25.6</t>
  </si>
  <si>
    <t>25.80</t>
  </si>
  <si>
    <t>26.32</t>
  </si>
  <si>
    <t>26.84</t>
  </si>
  <si>
    <t>27.38</t>
  </si>
  <si>
    <t>27.93</t>
  </si>
  <si>
    <t>28.49</t>
  </si>
  <si>
    <t>Peningkatan Kesejahteraan Pelaku Perikanan</t>
  </si>
  <si>
    <t xml:space="preserve">Kg/Kapita/Tahun </t>
  </si>
  <si>
    <t>Pengembangan Perikanan tangkap</t>
  </si>
  <si>
    <t>Jumlah Nelayan</t>
  </si>
  <si>
    <t>Produksi Perikanan Tangkap</t>
  </si>
  <si>
    <t>pengembangan budidaya perikanan</t>
  </si>
  <si>
    <t>Jumlah Pembudidaya Ikan</t>
  </si>
  <si>
    <t>Jumlah Nelayan dihitung berdasarkan kepemilikan kartu nelayan yang masih aktif</t>
  </si>
  <si>
    <t>Penghitungan jenis dan jumlah tangkapan di setiap TPI</t>
  </si>
  <si>
    <t>Jumlah Pembudidaya dihitung berdasarkan seluruh tenaga kerja yang melakukan aktifitas pembenihan dan pembesaran ikan</t>
  </si>
  <si>
    <t>Penghitungan jenis dan jumlah produksi di setiap pembudidaya ikan</t>
  </si>
  <si>
    <t>Penghitungan jenis dan jumlah produksi di setiap pembenih ikan dan BBI</t>
  </si>
  <si>
    <t>Penghitungan jenis dan jumlah produksi di setiap pembudidaya ikan hias dan BBI</t>
  </si>
  <si>
    <t>Ekor</t>
  </si>
  <si>
    <t>No</t>
  </si>
  <si>
    <t>Tujuan</t>
  </si>
  <si>
    <t>Sasaran</t>
  </si>
  <si>
    <t>Meningkatkan daya beli masyarakat melalui Pengembangan Minapolitan</t>
  </si>
  <si>
    <t>Prosentase peningkatan pendapatan pengolah ikan</t>
  </si>
  <si>
    <t>Prosentase Peningkatan pendapatan nelayan</t>
  </si>
  <si>
    <t>Prosentase  Peningkatan Pendapatan Pembudidaya Ikan</t>
  </si>
  <si>
    <t xml:space="preserve">Tujuan dan Sasaran Jangka Menengah Pelayanan Perangkat Daerah </t>
  </si>
  <si>
    <t>Strategi</t>
  </si>
  <si>
    <t>Meningkatkan daya beli masyarakat melalui pengembangan minapolitan</t>
  </si>
  <si>
    <t>Indikator Tujuan</t>
  </si>
  <si>
    <t>Meningkatnya pendapatan pelaku usaha perikanan</t>
  </si>
  <si>
    <t xml:space="preserve">Peningkatan Kesejahteraan Pelaku Perikanan </t>
  </si>
  <si>
    <t>Target Kinerja Tujuan/Sasaran Pada Tahun ke-</t>
  </si>
  <si>
    <t>Indikator</t>
  </si>
  <si>
    <t>Kondisi Kinerja Pada awal Periode RPJMD</t>
  </si>
  <si>
    <t>Target Capaian Setiap Tahun</t>
  </si>
  <si>
    <t>Tahun 0</t>
  </si>
  <si>
    <t>Tahun 1</t>
  </si>
  <si>
    <t>Tahun 2</t>
  </si>
  <si>
    <t>Tahun 3</t>
  </si>
  <si>
    <t>Tahun 4</t>
  </si>
  <si>
    <t>Tahun 5</t>
  </si>
  <si>
    <t>Tahun 6</t>
  </si>
  <si>
    <t>Kondisi Kinerja Pada Akhir Periode RPJMD</t>
  </si>
  <si>
    <t>NO</t>
  </si>
  <si>
    <t>Sasaran Strategis</t>
  </si>
  <si>
    <t>Penjelasan / Formulasi</t>
  </si>
  <si>
    <t>Sumber Data</t>
  </si>
  <si>
    <t>Meningkatnya Pendapatan Pelaku Usaha Perikanan</t>
  </si>
  <si>
    <t>Meningkatnya Pendapatan Pengolah / Pemasar Ikan</t>
  </si>
  <si>
    <t>Pendapatan dihitung dari Nilai total produksi pengolahan dibagi jumlah total pengolah / pemasar</t>
  </si>
  <si>
    <t>Seksi Penguatan Daya Saing dan Peningkatan Nilai Tambah Produk</t>
  </si>
  <si>
    <t>Meningkatnya pendapatan nelayan</t>
  </si>
  <si>
    <t>Pendapatan dihitung dari Nilai total produksi perikanan tangkap dibagi jumlah total nelayan</t>
  </si>
  <si>
    <t>Bidang Perikanan Tangkap</t>
  </si>
  <si>
    <t>Meningkatnya pendapatan pembudidaya ikan</t>
  </si>
  <si>
    <t>Pendapatan dihitung dari Nilai total produksi perikanan budidaya dibagi jumlah total pembudidaya ikan</t>
  </si>
  <si>
    <t>Bidang Perikanan Budidaya</t>
  </si>
  <si>
    <t>Terwujudnya sentra perikanan budidaya air tawar, dan pengolahan hasil perikanan</t>
  </si>
  <si>
    <t>Cluster Budidaya</t>
  </si>
  <si>
    <t>6 Kecamatan</t>
  </si>
  <si>
    <t>Bersdasarkan penetapan lokasi minapolitan</t>
  </si>
  <si>
    <t>Bidang Budidaya</t>
  </si>
  <si>
    <t>Jumlah Tenaga kerja sektor Perikanan</t>
  </si>
  <si>
    <t>Jenis Produk olahan hasil perikanan</t>
  </si>
  <si>
    <t>unit pengolah ikan (UPI)</t>
  </si>
  <si>
    <t>Jumlah UPI yang memiliki izin usaha perikanan (IUP) dan sertifikasi pengolahan hasil (SPh)</t>
  </si>
  <si>
    <t>Jumlah  kelompok yang bermitra</t>
  </si>
  <si>
    <t>Jumlah produk yang diekspor</t>
  </si>
  <si>
    <t>Jumlah pemasar yang sudah diregistrasi</t>
  </si>
  <si>
    <t>Jumlah Koperasi Nelayan</t>
  </si>
  <si>
    <t>Jumlah Koperasi POKDAKAN</t>
  </si>
  <si>
    <t>Jumlah Koperasi  POKLAHSAR</t>
  </si>
  <si>
    <t>Sentra Pemasaran Ikan Terpadu</t>
  </si>
  <si>
    <t>Cluster Budidaya laut</t>
  </si>
  <si>
    <t>Cluster pengolahan hasil perikanan</t>
  </si>
  <si>
    <t>KUB</t>
  </si>
  <si>
    <t>POKDAKAN</t>
  </si>
  <si>
    <t>POKLAHSAR</t>
  </si>
  <si>
    <t>- jumlah Nelayan</t>
  </si>
  <si>
    <t>- jumlah Pembudidaya Ikan</t>
  </si>
  <si>
    <t>- jumlah Pengolah dan pemasar hasil perikanan</t>
  </si>
  <si>
    <t>- jumlah Nelayan dan Pembudidaya Ikan yang  baru bergabung di kelompok tani</t>
  </si>
  <si>
    <t>Sertifikasi Pembenih Ikan</t>
  </si>
  <si>
    <t>Sertifikasi Pembudidaya Ikan</t>
  </si>
  <si>
    <t>Produksi perikanan tangkap</t>
  </si>
  <si>
    <t>tersedianya penahan gelombang, Tersedianya fasilitas penunjang air bersih, Fasilitas jalan Produksi, Tersedianya tempat berlabuh/ bongkar muat kapal, Tersedianya Pemecah Gelombang</t>
  </si>
  <si>
    <t>Moderenisasi Armada Tangkap, Peningkatan produksi dan Mutu Produksi</t>
  </si>
  <si>
    <t>Jumlah teknologi perikanan tangkap yang didiseminasikan</t>
  </si>
  <si>
    <t>- Teknologi Perikanan Tangkap</t>
  </si>
  <si>
    <t xml:space="preserve">- Teknologi Budidaya </t>
  </si>
  <si>
    <t>- Teknologi pengolahan hasil</t>
  </si>
  <si>
    <t>Peningkatan pendapatan dari Omset</t>
  </si>
  <si>
    <t xml:space="preserve">Kemitraan merupakan salah satu jaminan pasar </t>
  </si>
  <si>
    <t>Untuk meregistrasi pemasar diperlukan penilaian dan pendataan pemasar</t>
  </si>
  <si>
    <t>Pembinaan dan Verifikasi Koperasi Nelayan</t>
  </si>
  <si>
    <t>Pembinaan dan Verifikasi Koperasi Bembudidaya Ikan</t>
  </si>
  <si>
    <t>Pembinaan dan Verifikasi Koperasi Pengolah dan Pemasar Ikan</t>
  </si>
  <si>
    <t>Konsumsi ikan per kapita per tahun di kab. Sukabumi</t>
  </si>
  <si>
    <t>Optimalisasi Pasar Ikan Cibaraja/pembangunan bertahap</t>
  </si>
  <si>
    <t>Sertifikasi CPIB</t>
  </si>
  <si>
    <t>Sertifikasi CBIB</t>
  </si>
  <si>
    <t>Penambahan Armada dan Alat Tangkap yang ramah lingkungan serta alat bantu penangkapan</t>
  </si>
  <si>
    <t>Pembangunana Sarana dan Prasarana Pelabuhan dan Tempat Pendaratan Ikan</t>
  </si>
  <si>
    <t>Lokasi Pengembangan Sarana dan Prasarana Teknologi Penangkapan Ikan</t>
  </si>
  <si>
    <t>Pelatihan dan diseminasi Teknologi Penangkapan Ikan</t>
  </si>
  <si>
    <t>Pelatihan dan diseminasi Teknologi Budidaya</t>
  </si>
  <si>
    <t>Pelatihan dan diseminasi Teknologi pengolahan hasil</t>
  </si>
  <si>
    <t>Rp.</t>
  </si>
  <si>
    <t>Rp. 25.376.375</t>
  </si>
  <si>
    <t>Rp. 2.846.750</t>
  </si>
  <si>
    <t>jenis</t>
  </si>
  <si>
    <t>UPI</t>
  </si>
  <si>
    <t>Kelompok</t>
  </si>
  <si>
    <t>Koperasi</t>
  </si>
  <si>
    <t>Kg/Kapita/Tahun</t>
  </si>
  <si>
    <t>Unit</t>
  </si>
  <si>
    <t>DESA</t>
  </si>
  <si>
    <t>BP4K</t>
  </si>
  <si>
    <t>80.0</t>
  </si>
  <si>
    <t>TON</t>
  </si>
  <si>
    <t>LOKASI</t>
  </si>
  <si>
    <t>Kali</t>
  </si>
  <si>
    <t>EKOR</t>
  </si>
  <si>
    <t>Sertifikat</t>
  </si>
  <si>
    <t>29.551.40</t>
  </si>
  <si>
    <t>31.649.55</t>
  </si>
  <si>
    <t>33.833.37</t>
  </si>
  <si>
    <t>36.066.37</t>
  </si>
  <si>
    <t>38.302.49</t>
  </si>
  <si>
    <t>40.562.33</t>
  </si>
  <si>
    <t>80.000.0</t>
  </si>
  <si>
    <t>90.000.0</t>
  </si>
  <si>
    <t>100.000.0</t>
  </si>
  <si>
    <t>120.000.0</t>
  </si>
  <si>
    <t>2.400.0</t>
  </si>
  <si>
    <t>3.000.0</t>
  </si>
  <si>
    <t>3.200.0</t>
  </si>
  <si>
    <t>3.630.0</t>
  </si>
  <si>
    <t>Kebijakan</t>
  </si>
  <si>
    <t>%</t>
  </si>
  <si>
    <t>Desa</t>
  </si>
  <si>
    <t>Meningkatkan Kualitan dan Kuantitas Pelaku Usaha Perikanan</t>
  </si>
  <si>
    <t>Meningkatkan Produksi Nilai Tambah Produk serta sarana dan Prasarana perikanan</t>
  </si>
  <si>
    <t>Pengembangan budidaya perikanan</t>
  </si>
  <si>
    <t>Eksisting 2015</t>
  </si>
  <si>
    <t>VISI  : Terwujudnya Kabupaten Sukabumi yang Religius dan Mandiri</t>
  </si>
  <si>
    <t xml:space="preserve">Prosentase Peningkatan daya Beli </t>
  </si>
  <si>
    <t>MISI 1: Meningkatkan kemandirian ekonomi masyarakat berbasis ekonomi lokal melalui bidang agribisnis, pariwisata dan industri yang berwawasan lingkungan</t>
  </si>
  <si>
    <t>Penumbuhan Wirausahawan baru disektor perikanan</t>
  </si>
  <si>
    <t>Peningkatan Kuantitas armada dan alat tangkap yang ramah lingkungan</t>
  </si>
  <si>
    <t>Peningkatan Produksi dan sertifikasi pembenihan, pembudidaya ikan</t>
  </si>
  <si>
    <t>Peningkatan jenis dan unit pengolahan serta sertifikasi pengolahan hasil perikanan.</t>
  </si>
  <si>
    <t>Fasilitasi pemasaran dan kemitraan produk perikanan.</t>
  </si>
  <si>
    <t>Pembangunan sarana dan prasarana perikanan.</t>
  </si>
  <si>
    <t>Penetapan kawasan perikanan melalui peraturan bupati.</t>
  </si>
  <si>
    <t>Diseminasi teknologi perikanan tangkap, budidaya, dan pengolahan hasil perikanan.</t>
  </si>
  <si>
    <t>Perlindungan untuk Pelaku Usaha Perikanan</t>
  </si>
  <si>
    <t>Lampiran 1. Rencana Program, Kegiatan, Indikator Kinerja, Kelompok Sasaran, dan Pendanaan Indikatif Dinas Kelautan dan Perikanan Kab. Sukabumi</t>
  </si>
  <si>
    <t>Indikator Sasaran</t>
  </si>
  <si>
    <t>Program dan Kegiatan</t>
  </si>
  <si>
    <t>Indikator Kinerja Program (Outcome) dan Kegiatan (Output)</t>
  </si>
  <si>
    <t>Data Capaian pada Tahun Awal Perencanaan</t>
  </si>
  <si>
    <t>Target Kinerja Program dan Kerangka Pendanaan</t>
  </si>
  <si>
    <t>Unit Kerja PD Penanggung Jawab</t>
  </si>
  <si>
    <t>Lokasi</t>
  </si>
  <si>
    <t>Tahun -1</t>
  </si>
  <si>
    <t>Tahun -2</t>
  </si>
  <si>
    <t>Tahun -3</t>
  </si>
  <si>
    <t>Tahun -4</t>
  </si>
  <si>
    <t>Tahun -5</t>
  </si>
  <si>
    <t>Tahun -6</t>
  </si>
  <si>
    <t>Kondisi Kinerja pada akhir periode Renstra SKPD</t>
  </si>
  <si>
    <t>target</t>
  </si>
  <si>
    <t>(1 juta)</t>
  </si>
  <si>
    <t>Program Pelayanan Administrasi Perkantoran</t>
  </si>
  <si>
    <t xml:space="preserve">Terpenuhinya kebutuhan operasional Aparatur </t>
  </si>
  <si>
    <t>Meningkatnya Kualitas pelayanan Publik</t>
  </si>
  <si>
    <t>Cakupan pelayanan administrasi perkantoran</t>
  </si>
  <si>
    <t>Pelayanan Administrasi Perkantoran</t>
  </si>
  <si>
    <t>Alat Tulis kantor</t>
  </si>
  <si>
    <t>25 macam</t>
  </si>
  <si>
    <t>Alat Listrik dan Elektronik</t>
  </si>
  <si>
    <t>5 macam</t>
  </si>
  <si>
    <t>Materai</t>
  </si>
  <si>
    <t>400 Buah</t>
  </si>
  <si>
    <t>Alat Kebersihan</t>
  </si>
  <si>
    <t>16 macam</t>
  </si>
  <si>
    <t>Jasa komunikasi, Sumberdaya Air, dan Listrik Untuk Pemakaian:</t>
  </si>
  <si>
    <t>- Telepon</t>
  </si>
  <si>
    <t>12 bulan/3 saluran</t>
  </si>
  <si>
    <t>- Air</t>
  </si>
  <si>
    <t>12 Bulan/3 Lokasi</t>
  </si>
  <si>
    <t>- Listrik</t>
  </si>
  <si>
    <t>12 Bulan/6 Lokasi</t>
  </si>
  <si>
    <r>
      <t xml:space="preserve">- Internet </t>
    </r>
    <r>
      <rPr>
        <i/>
        <sz val="8"/>
        <color rgb="FF000000"/>
        <rFont val="Times New Roman"/>
        <family val="1"/>
      </rPr>
      <t>(Speedy)</t>
    </r>
  </si>
  <si>
    <t>12 Bulan</t>
  </si>
  <si>
    <t>Koran dan Majalah</t>
  </si>
  <si>
    <t>4 eksemplar/1 eks</t>
  </si>
  <si>
    <t>4 eksemplar</t>
  </si>
  <si>
    <t>Barang Cetakan</t>
  </si>
  <si>
    <t>11 macam</t>
  </si>
  <si>
    <t>Penggandaan</t>
  </si>
  <si>
    <t>50.000 Lembar</t>
  </si>
  <si>
    <t>Fasilitasi Pelayanan kantor dan Rapat</t>
  </si>
  <si>
    <t>Fasilitasi : Rapat, Konsultansi, Koordinasi, Seminar, Pembinaan dan Monev</t>
  </si>
  <si>
    <t>Perjalanan Dinas</t>
  </si>
  <si>
    <t>1 LS</t>
  </si>
  <si>
    <t>Pemeliharaan jaringan Internet, Listrik, dan Air</t>
  </si>
  <si>
    <t>5 kali</t>
  </si>
  <si>
    <t>Tenaga Harian Lepas</t>
  </si>
  <si>
    <t>7 orang</t>
  </si>
  <si>
    <t>Meningkatnya birokrasi yang profesional dan akuntabel</t>
  </si>
  <si>
    <t>Meningkatnya kapasitas sumber daya aparatur</t>
  </si>
  <si>
    <t>Pelayanan Administrasi Aset</t>
  </si>
  <si>
    <t>Data Aset</t>
  </si>
  <si>
    <t>1 Dokumen</t>
  </si>
  <si>
    <t>Program Peningkatan Sarana dan Prasarana Aparatur</t>
  </si>
  <si>
    <t>Cakupan peningkatan sarana prasarana aparatur</t>
  </si>
  <si>
    <t>Pembangunan Gedung Arsip (Lanjutan)</t>
  </si>
  <si>
    <t xml:space="preserve">Gedung Arsip </t>
  </si>
  <si>
    <t>80 m²</t>
  </si>
  <si>
    <t>Pembuatan Kanopi</t>
  </si>
  <si>
    <t>Kanopi</t>
  </si>
  <si>
    <t>1 Paket</t>
  </si>
  <si>
    <t>Pemeliharaan Rutin/Berkala Gedung Kantor</t>
  </si>
  <si>
    <t>Gedung Kantor</t>
  </si>
  <si>
    <t>5 gedung</t>
  </si>
  <si>
    <t>Pemeliharaan Rutin/Berkala Kendaraan Dinas/Operasional</t>
  </si>
  <si>
    <t>Kendaraan Roda 4 dan Roda 2</t>
  </si>
  <si>
    <t>41 Unit</t>
  </si>
  <si>
    <t>Pemeliharaan Rutin/Berkala Perlengkapan Gedung Kantor</t>
  </si>
  <si>
    <t>Perlengkapan Kantor (Tabung Pemadam Kebakaran, AC, Genset</t>
  </si>
  <si>
    <t>91 Unit</t>
  </si>
  <si>
    <t>Penataan Halaman Kantor</t>
  </si>
  <si>
    <t xml:space="preserve">Halaman kantor </t>
  </si>
  <si>
    <t>1326 m²</t>
  </si>
  <si>
    <t>Pengadaan Mebeulair</t>
  </si>
  <si>
    <t>Meubelair</t>
  </si>
  <si>
    <t>Pengadaan Peralatan Komputer</t>
  </si>
  <si>
    <t>Laptop dan Printer</t>
  </si>
  <si>
    <t>Rehabilitasi Gedung Kantor</t>
  </si>
  <si>
    <t>Perbaikan Atap dan lantai</t>
  </si>
  <si>
    <t>2 Unit</t>
  </si>
  <si>
    <t>Program peningkatan Disiplin Aparatur</t>
  </si>
  <si>
    <t>Meningkatnya disiplin aparatur</t>
  </si>
  <si>
    <t>Tingkat disiplin aparatur</t>
  </si>
  <si>
    <t>Pengadaan pakaian Hari-hari tertentu</t>
  </si>
  <si>
    <t>Meningkatnya Disiplin Aparatur</t>
  </si>
  <si>
    <t>54 orang</t>
  </si>
  <si>
    <t>Program Peningkatan Kapasitas Sumber Daya Aparatur</t>
  </si>
  <si>
    <t>Bimbingan teknis Peningkatan Sumberdaya Aparatur</t>
  </si>
  <si>
    <t>Meningkatnya kapasitas SD Aparatur</t>
  </si>
  <si>
    <t>50 orang</t>
  </si>
  <si>
    <t>Program Peningkatan Pengembangan Sistem Pelaporan Capaian Kinerja dan Keuangan</t>
  </si>
  <si>
    <t>Tersedianya Laporan Capaian Kinerja dan Keuangan Yang Akuntabel</t>
  </si>
  <si>
    <t>Cakupan pengelolaan laporan SKPD</t>
  </si>
  <si>
    <t>Penyusunan Laporan Capaian Kinerja dan Ikhtisar Realisasi Kinerja Perangkat Daerah</t>
  </si>
  <si>
    <t>Meningkatnya laporan Capaian Kinerja</t>
  </si>
  <si>
    <t>5 Dokumen</t>
  </si>
  <si>
    <t>5 Doumen</t>
  </si>
  <si>
    <t>Penyusunan Laporan Keuangan</t>
  </si>
  <si>
    <t>Meningkatnya laporan Keuangan</t>
  </si>
  <si>
    <t>3 Dokumen</t>
  </si>
  <si>
    <t>Meningkatkan Pendapatan Pelaku Usaha Perikanan</t>
  </si>
  <si>
    <t>Meningkatnya Pendapatan Nelayan</t>
  </si>
  <si>
    <t xml:space="preserve">Program Peningkatan Kesejahteraan Pelaku Perikanan </t>
  </si>
  <si>
    <t>Dislutkan</t>
  </si>
  <si>
    <t>Program Pengembangan Perikanan Tangkap</t>
  </si>
  <si>
    <t>Prokgram Pengembangan Budidaya Perikanan</t>
  </si>
  <si>
    <t>Data Capaian pada Tahun Awal Perencanaan (Tahun 2015)</t>
  </si>
  <si>
    <t>Indikator Capaian Program</t>
  </si>
  <si>
    <t>Peningkatan  kesejatrahan Pelaku Usaha Perikanan</t>
  </si>
  <si>
    <t>Jumlah Produksi olahan</t>
  </si>
  <si>
    <t>Jumlah Pengolah</t>
  </si>
  <si>
    <t>Pengembangan Perikanan Tangkap</t>
  </si>
  <si>
    <t>Jumlah Hasil Tangkapan</t>
  </si>
  <si>
    <t>Program Pengembangan Budidaya</t>
  </si>
  <si>
    <t>Jumlah Produksi Ikan Konsumsi</t>
  </si>
  <si>
    <t>Jumlah Produksi Benih Ikan</t>
  </si>
  <si>
    <t>Jumlah Produksi  Ikan Hias</t>
  </si>
  <si>
    <t>Pengembangan Budidaya Perikanan</t>
  </si>
  <si>
    <t>Kondisi Kinerja Akhir</t>
  </si>
  <si>
    <t>Dinas Kelautan dan Perikanan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</si>
</sst>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p&quot;#,##0_);[Red]\(&quot;Rp&quot;#,##0\)"/>
    <numFmt numFmtId="165" formatCode="_(&quot;Rp&quot;* #,##0_);_(&quot;Rp&quot;* \(#,##0\);_(&quot;Rp&quot;* &quot;-&quot;_);_(@_)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</numFmts>
  <fonts count="3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5"/>
      <color theme="1"/>
      <name val="Tahoma"/>
      <family val="2"/>
    </font>
    <font>
      <sz val="5"/>
      <color theme="1"/>
      <name val="Tahoma"/>
      <family val="2"/>
    </font>
    <font>
      <sz val="5"/>
      <color rgb="FF000000"/>
      <name val="Tahoma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5"/>
      <color theme="1"/>
      <name val="Tahoma"/>
      <family val="2"/>
      <charset val="1"/>
    </font>
    <font>
      <b/>
      <sz val="8"/>
      <color theme="1"/>
      <name val="Calibri"/>
      <family val="2"/>
      <charset val="1"/>
      <scheme val="minor"/>
    </font>
    <font>
      <b/>
      <sz val="5"/>
      <color rgb="FF000000"/>
      <name val="Tahoma"/>
      <family val="2"/>
      <charset val="1"/>
    </font>
    <font>
      <b/>
      <sz val="5"/>
      <color rgb="FF000000"/>
      <name val="Tahoma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charset val="1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top"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10" fontId="8" fillId="0" borderId="1" xfId="1" applyNumberFormat="1" applyFont="1" applyFill="1" applyBorder="1" applyAlignment="1">
      <alignment horizontal="center" vertical="center"/>
    </xf>
    <xf numFmtId="9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3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center"/>
    </xf>
    <xf numFmtId="0" fontId="14" fillId="0" borderId="3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 wrapText="1"/>
    </xf>
    <xf numFmtId="9" fontId="14" fillId="0" borderId="3" xfId="0" applyNumberFormat="1" applyFont="1" applyBorder="1" applyAlignment="1">
      <alignment horizontal="center" vertical="top" wrapText="1"/>
    </xf>
    <xf numFmtId="10" fontId="15" fillId="0" borderId="1" xfId="1" applyNumberFormat="1" applyFont="1" applyFill="1" applyBorder="1" applyAlignment="1">
      <alignment horizontal="center" vertical="center"/>
    </xf>
    <xf numFmtId="9" fontId="15" fillId="0" borderId="1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/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0" fontId="8" fillId="5" borderId="1" xfId="1" applyNumberFormat="1" applyFont="1" applyFill="1" applyBorder="1" applyAlignment="1">
      <alignment horizontal="center" vertical="center"/>
    </xf>
    <xf numFmtId="9" fontId="8" fillId="5" borderId="1" xfId="1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6" fillId="5" borderId="1" xfId="0" applyFont="1" applyFill="1" applyBorder="1" applyAlignment="1">
      <alignment horizontal="center" vertical="center"/>
    </xf>
    <xf numFmtId="0" fontId="16" fillId="0" borderId="0" xfId="0" applyFont="1"/>
    <xf numFmtId="165" fontId="16" fillId="3" borderId="1" xfId="0" applyNumberFormat="1" applyFont="1" applyFill="1" applyBorder="1"/>
    <xf numFmtId="165" fontId="16" fillId="0" borderId="0" xfId="0" applyNumberFormat="1" applyFont="1"/>
    <xf numFmtId="165" fontId="8" fillId="4" borderId="1" xfId="1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vertical="center" wrapText="1"/>
    </xf>
    <xf numFmtId="0" fontId="20" fillId="6" borderId="1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left" vertical="center" wrapText="1"/>
    </xf>
    <xf numFmtId="0" fontId="20" fillId="6" borderId="1" xfId="2" applyFont="1" applyFill="1" applyBorder="1" applyAlignment="1">
      <alignment horizontal="left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19" fillId="6" borderId="0" xfId="2" applyFont="1" applyFill="1" applyBorder="1" applyAlignment="1">
      <alignment vertical="center" wrapText="1"/>
    </xf>
    <xf numFmtId="0" fontId="19" fillId="6" borderId="0" xfId="2" applyFont="1" applyFill="1" applyBorder="1" applyAlignment="1">
      <alignment vertical="center"/>
    </xf>
    <xf numFmtId="0" fontId="20" fillId="0" borderId="1" xfId="2" applyFont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center" wrapText="1"/>
    </xf>
    <xf numFmtId="0" fontId="20" fillId="0" borderId="4" xfId="2" quotePrefix="1" applyFont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center" wrapText="1"/>
    </xf>
    <xf numFmtId="0" fontId="20" fillId="6" borderId="7" xfId="2" applyFont="1" applyFill="1" applyBorder="1" applyAlignment="1">
      <alignment horizontal="center" vertical="center" wrapText="1"/>
    </xf>
    <xf numFmtId="0" fontId="20" fillId="0" borderId="14" xfId="2" applyFont="1" applyBorder="1" applyAlignment="1">
      <alignment horizontal="left" vertical="center" wrapText="1"/>
    </xf>
    <xf numFmtId="0" fontId="20" fillId="6" borderId="3" xfId="2" applyFont="1" applyFill="1" applyBorder="1" applyAlignment="1">
      <alignment horizontal="center" vertical="center" wrapText="1"/>
    </xf>
    <xf numFmtId="0" fontId="20" fillId="0" borderId="4" xfId="2" applyFont="1" applyBorder="1" applyAlignment="1">
      <alignment horizontal="left" vertical="center" wrapText="1" indent="2"/>
    </xf>
    <xf numFmtId="0" fontId="21" fillId="6" borderId="1" xfId="2" applyFont="1" applyFill="1" applyBorder="1" applyAlignment="1">
      <alignment horizontal="left" vertical="center" wrapText="1"/>
    </xf>
    <xf numFmtId="0" fontId="19" fillId="0" borderId="1" xfId="2" applyFont="1" applyBorder="1" applyAlignment="1">
      <alignment vertical="center" wrapText="1"/>
    </xf>
    <xf numFmtId="0" fontId="20" fillId="0" borderId="1" xfId="2" applyFont="1" applyFill="1" applyBorder="1" applyAlignment="1">
      <alignment vertical="center" wrapText="1"/>
    </xf>
    <xf numFmtId="0" fontId="19" fillId="0" borderId="1" xfId="2" applyFont="1" applyBorder="1" applyAlignment="1">
      <alignment horizontal="right" vertical="center" wrapText="1"/>
    </xf>
    <xf numFmtId="0" fontId="24" fillId="6" borderId="1" xfId="2" applyFont="1" applyFill="1" applyBorder="1" applyAlignment="1" applyProtection="1">
      <alignment horizontal="right" vertical="center" wrapText="1"/>
      <protection locked="0"/>
    </xf>
    <xf numFmtId="168" fontId="24" fillId="6" borderId="1" xfId="3" applyNumberFormat="1" applyFont="1" applyFill="1" applyBorder="1" applyAlignment="1" applyProtection="1">
      <alignment horizontal="right" vertical="center" wrapText="1"/>
      <protection locked="0"/>
    </xf>
    <xf numFmtId="3" fontId="24" fillId="6" borderId="1" xfId="2" applyNumberFormat="1" applyFont="1" applyFill="1" applyBorder="1" applyAlignment="1" applyProtection="1">
      <alignment horizontal="right" vertical="center" wrapText="1"/>
      <protection locked="0"/>
    </xf>
    <xf numFmtId="0" fontId="20" fillId="0" borderId="1" xfId="2" applyFont="1" applyBorder="1" applyAlignment="1">
      <alignment vertical="center" wrapText="1"/>
    </xf>
    <xf numFmtId="0" fontId="24" fillId="6" borderId="1" xfId="2" applyFont="1" applyFill="1" applyBorder="1" applyAlignment="1">
      <alignment horizontal="left" vertical="center" wrapText="1"/>
    </xf>
    <xf numFmtId="0" fontId="24" fillId="6" borderId="1" xfId="2" applyFont="1" applyFill="1" applyBorder="1" applyAlignment="1">
      <alignment horizontal="right" vertical="center" wrapText="1"/>
    </xf>
    <xf numFmtId="0" fontId="19" fillId="6" borderId="1" xfId="2" applyFont="1" applyFill="1" applyBorder="1" applyAlignment="1">
      <alignment horizontal="right" vertical="center"/>
    </xf>
    <xf numFmtId="0" fontId="24" fillId="6" borderId="1" xfId="2" quotePrefix="1" applyFont="1" applyFill="1" applyBorder="1" applyAlignment="1">
      <alignment horizontal="left" vertical="center" wrapText="1"/>
    </xf>
    <xf numFmtId="3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3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3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2" xfId="2" applyFont="1" applyBorder="1" applyAlignment="1">
      <alignment vertical="center" wrapText="1"/>
    </xf>
    <xf numFmtId="0" fontId="23" fillId="0" borderId="8" xfId="2" applyFont="1" applyBorder="1" applyAlignment="1">
      <alignment vertical="center" wrapText="1"/>
    </xf>
    <xf numFmtId="0" fontId="23" fillId="0" borderId="3" xfId="2" applyFont="1" applyBorder="1" applyAlignment="1">
      <alignment vertical="center" wrapText="1"/>
    </xf>
    <xf numFmtId="0" fontId="25" fillId="6" borderId="2" xfId="2" applyFont="1" applyFill="1" applyBorder="1" applyAlignment="1">
      <alignment vertical="center" wrapText="1"/>
    </xf>
    <xf numFmtId="0" fontId="25" fillId="6" borderId="8" xfId="2" applyFont="1" applyFill="1" applyBorder="1" applyAlignment="1">
      <alignment vertical="center" wrapText="1"/>
    </xf>
    <xf numFmtId="0" fontId="25" fillId="6" borderId="3" xfId="2" applyFont="1" applyFill="1" applyBorder="1" applyAlignment="1">
      <alignment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20" fillId="4" borderId="1" xfId="2" applyFont="1" applyFill="1" applyBorder="1" applyAlignment="1">
      <alignment horizontal="center" vertical="center" wrapText="1"/>
    </xf>
    <xf numFmtId="0" fontId="2" fillId="0" borderId="1" xfId="0" applyFont="1" applyBorder="1"/>
    <xf numFmtId="0" fontId="30" fillId="0" borderId="15" xfId="0" applyFont="1" applyBorder="1" applyAlignment="1">
      <alignment vertical="center" wrapText="1"/>
    </xf>
    <xf numFmtId="0" fontId="13" fillId="0" borderId="10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13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3" borderId="1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3" fillId="0" borderId="2" xfId="2" applyFont="1" applyBorder="1" applyAlignment="1">
      <alignment horizontal="left" vertical="top" wrapText="1"/>
    </xf>
    <xf numFmtId="0" fontId="23" fillId="0" borderId="8" xfId="2" applyFont="1" applyBorder="1" applyAlignment="1">
      <alignment horizontal="left" vertical="top" wrapText="1"/>
    </xf>
    <xf numFmtId="0" fontId="23" fillId="0" borderId="3" xfId="2" applyFont="1" applyBorder="1" applyAlignment="1">
      <alignment horizontal="left" vertical="top" wrapText="1"/>
    </xf>
    <xf numFmtId="0" fontId="20" fillId="3" borderId="6" xfId="2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31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 wrapText="1"/>
    </xf>
    <xf numFmtId="168" fontId="33" fillId="0" borderId="1" xfId="3" applyNumberFormat="1" applyFont="1" applyFill="1" applyBorder="1" applyAlignment="1">
      <alignment horizontal="center" vertical="center" wrapText="1"/>
    </xf>
    <xf numFmtId="168" fontId="33" fillId="0" borderId="1" xfId="3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top" wrapText="1"/>
    </xf>
    <xf numFmtId="0" fontId="35" fillId="0" borderId="0" xfId="0" applyFont="1" applyAlignment="1">
      <alignment vertical="top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3" fontId="36" fillId="0" borderId="1" xfId="0" applyNumberFormat="1" applyFont="1" applyBorder="1" applyAlignment="1">
      <alignment horizontal="center" vertical="top"/>
    </xf>
    <xf numFmtId="0" fontId="36" fillId="0" borderId="1" xfId="0" applyFont="1" applyBorder="1" applyAlignment="1">
      <alignment horizontal="center" vertical="top"/>
    </xf>
    <xf numFmtId="3" fontId="36" fillId="0" borderId="1" xfId="0" applyNumberFormat="1" applyFont="1" applyBorder="1" applyAlignment="1">
      <alignment horizontal="center" vertical="top" wrapText="1"/>
    </xf>
    <xf numFmtId="0" fontId="36" fillId="0" borderId="4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/>
    </xf>
    <xf numFmtId="0" fontId="37" fillId="0" borderId="1" xfId="0" applyFont="1" applyBorder="1" applyAlignment="1">
      <alignment vertical="top" wrapText="1"/>
    </xf>
    <xf numFmtId="3" fontId="36" fillId="0" borderId="3" xfId="0" applyNumberFormat="1" applyFont="1" applyBorder="1" applyAlignment="1">
      <alignment horizontal="center" vertical="top"/>
    </xf>
    <xf numFmtId="0" fontId="34" fillId="0" borderId="1" xfId="2" applyFont="1" applyFill="1" applyBorder="1" applyAlignment="1">
      <alignment horizontal="center" vertical="top" wrapText="1"/>
    </xf>
    <xf numFmtId="0" fontId="34" fillId="0" borderId="1" xfId="2" applyFont="1" applyFill="1" applyBorder="1" applyAlignment="1">
      <alignment horizontal="center" vertical="top" wrapText="1"/>
    </xf>
    <xf numFmtId="0" fontId="36" fillId="0" borderId="0" xfId="0" applyFont="1" applyAlignment="1">
      <alignment vertical="top"/>
    </xf>
    <xf numFmtId="0" fontId="36" fillId="0" borderId="1" xfId="2" applyFont="1" applyFill="1" applyBorder="1" applyAlignment="1">
      <alignment horizontal="left" vertical="top" wrapText="1"/>
    </xf>
    <xf numFmtId="168" fontId="36" fillId="0" borderId="1" xfId="3" applyNumberFormat="1" applyFont="1" applyFill="1" applyBorder="1" applyAlignment="1">
      <alignment horizontal="center" vertical="top" wrapText="1"/>
    </xf>
    <xf numFmtId="168" fontId="36" fillId="0" borderId="1" xfId="3" applyNumberFormat="1" applyFont="1" applyFill="1" applyBorder="1" applyAlignment="1">
      <alignment horizontal="center" vertical="top"/>
    </xf>
    <xf numFmtId="167" fontId="36" fillId="0" borderId="1" xfId="3" applyFont="1" applyFill="1" applyBorder="1" applyAlignment="1">
      <alignment horizontal="center" vertical="top"/>
    </xf>
    <xf numFmtId="168" fontId="37" fillId="0" borderId="1" xfId="3" applyNumberFormat="1" applyFont="1" applyFill="1" applyBorder="1" applyAlignment="1">
      <alignment horizontal="center" vertical="top" wrapText="1"/>
    </xf>
    <xf numFmtId="168" fontId="37" fillId="0" borderId="1" xfId="3" applyNumberFormat="1" applyFont="1" applyFill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168" fontId="36" fillId="0" borderId="1" xfId="0" applyNumberFormat="1" applyFont="1" applyBorder="1" applyAlignment="1">
      <alignment vertical="top"/>
    </xf>
    <xf numFmtId="0" fontId="36" fillId="0" borderId="1" xfId="2" applyFont="1" applyFill="1" applyBorder="1" applyAlignment="1">
      <alignment vertical="top" wrapText="1"/>
    </xf>
    <xf numFmtId="0" fontId="34" fillId="0" borderId="1" xfId="2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top" wrapText="1"/>
    </xf>
    <xf numFmtId="0" fontId="34" fillId="2" borderId="2" xfId="0" applyFont="1" applyFill="1" applyBorder="1" applyAlignment="1">
      <alignment horizontal="center" vertical="top" wrapText="1"/>
    </xf>
  </cellXfs>
  <cellStyles count="6">
    <cellStyle name="Comma [0]" xfId="1" builtinId="6"/>
    <cellStyle name="Comma [0] 2" xfId="4" xr:uid="{C6567607-14CB-4DE9-859E-34EB1CCE9FB3}"/>
    <cellStyle name="Comma 2" xfId="3" xr:uid="{FED58BBD-2C8B-4D74-8E63-D4F2B105F9AF}"/>
    <cellStyle name="Normal" xfId="0" builtinId="0"/>
    <cellStyle name="Normal 2" xfId="2" xr:uid="{A62FA9E1-33DC-44D6-9C26-B92DDC578A5F}"/>
    <cellStyle name="Percent 2" xfId="5" xr:uid="{FD7A268F-E6A7-46FF-8325-3995732F686B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8602F-2AA6-46F0-9327-8426FA1E9B3B}">
  <sheetPr>
    <pageSetUpPr fitToPage="1"/>
  </sheetPr>
  <dimension ref="A1:P10"/>
  <sheetViews>
    <sheetView zoomScale="90" zoomScaleNormal="90" workbookViewId="0">
      <selection activeCell="A5" sqref="A5:M5"/>
    </sheetView>
  </sheetViews>
  <sheetFormatPr defaultRowHeight="15" x14ac:dyDescent="0.25"/>
  <cols>
    <col min="1" max="1" width="3.5703125" bestFit="1" customWidth="1"/>
    <col min="2" max="2" width="28.5703125" customWidth="1"/>
    <col min="3" max="3" width="14.42578125" customWidth="1"/>
    <col min="4" max="4" width="10.5703125" customWidth="1"/>
    <col min="5" max="6" width="19" customWidth="1"/>
    <col min="7" max="7" width="10.140625" customWidth="1"/>
    <col min="8" max="8" width="7.140625" customWidth="1"/>
    <col min="9" max="9" width="6.85546875" customWidth="1"/>
    <col min="10" max="10" width="6.140625" customWidth="1"/>
    <col min="11" max="11" width="6.5703125" customWidth="1"/>
    <col min="12" max="12" width="6.7109375" customWidth="1"/>
    <col min="13" max="13" width="7.42578125" customWidth="1"/>
  </cols>
  <sheetData>
    <row r="1" spans="1:16" x14ac:dyDescent="0.25">
      <c r="A1" s="144" t="s">
        <v>69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3" spans="1:16" ht="30" customHeight="1" x14ac:dyDescent="0.25">
      <c r="A3" s="145" t="s">
        <v>62</v>
      </c>
      <c r="B3" s="145" t="s">
        <v>63</v>
      </c>
      <c r="C3" s="145" t="s">
        <v>76</v>
      </c>
      <c r="D3" s="145" t="s">
        <v>14</v>
      </c>
      <c r="E3" s="145" t="s">
        <v>64</v>
      </c>
      <c r="F3" s="147" t="s">
        <v>72</v>
      </c>
      <c r="G3" s="147" t="s">
        <v>188</v>
      </c>
      <c r="H3" s="149" t="s">
        <v>75</v>
      </c>
      <c r="I3" s="150"/>
      <c r="J3" s="150"/>
      <c r="K3" s="150"/>
      <c r="L3" s="150"/>
      <c r="M3" s="151"/>
      <c r="N3" s="14"/>
      <c r="O3" s="14"/>
      <c r="P3" s="14"/>
    </row>
    <row r="4" spans="1:16" x14ac:dyDescent="0.25">
      <c r="A4" s="146"/>
      <c r="B4" s="146"/>
      <c r="C4" s="146"/>
      <c r="D4" s="146"/>
      <c r="E4" s="146"/>
      <c r="F4" s="148"/>
      <c r="G4" s="148"/>
      <c r="H4" s="59">
        <v>2016</v>
      </c>
      <c r="I4" s="59">
        <v>2017</v>
      </c>
      <c r="J4" s="59">
        <v>2018</v>
      </c>
      <c r="K4" s="59">
        <v>2019</v>
      </c>
      <c r="L4" s="59">
        <v>2020</v>
      </c>
      <c r="M4" s="60">
        <v>2021</v>
      </c>
    </row>
    <row r="5" spans="1:16" x14ac:dyDescent="0.25">
      <c r="A5" s="141" t="s">
        <v>189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3"/>
    </row>
    <row r="6" spans="1:16" x14ac:dyDescent="0.25">
      <c r="A6" s="138" t="s">
        <v>191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40"/>
    </row>
    <row r="7" spans="1:16" ht="57" x14ac:dyDescent="0.25">
      <c r="A7" s="61">
        <v>1</v>
      </c>
      <c r="B7" s="62" t="s">
        <v>65</v>
      </c>
      <c r="C7" s="62" t="s">
        <v>190</v>
      </c>
      <c r="D7" s="63">
        <v>0.1</v>
      </c>
      <c r="E7" s="62" t="s">
        <v>73</v>
      </c>
      <c r="F7" s="62" t="s">
        <v>66</v>
      </c>
      <c r="G7" s="64">
        <v>6.4899999999999999E-2</v>
      </c>
      <c r="H7" s="65">
        <v>0.1</v>
      </c>
      <c r="I7" s="65">
        <v>0.1</v>
      </c>
      <c r="J7" s="65">
        <v>0.1</v>
      </c>
      <c r="K7" s="65">
        <v>0.1</v>
      </c>
      <c r="L7" s="65">
        <v>0.1</v>
      </c>
      <c r="M7" s="65">
        <v>0.1</v>
      </c>
    </row>
    <row r="8" spans="1:16" ht="57" x14ac:dyDescent="0.25">
      <c r="A8" s="66"/>
      <c r="B8" s="66"/>
      <c r="C8" s="66"/>
      <c r="D8" s="66"/>
      <c r="E8" s="66"/>
      <c r="F8" s="67" t="s">
        <v>67</v>
      </c>
      <c r="G8" s="64">
        <v>3.6700000000000003E-2</v>
      </c>
      <c r="H8" s="65">
        <v>0.1</v>
      </c>
      <c r="I8" s="65">
        <v>0.1</v>
      </c>
      <c r="J8" s="65">
        <v>0.1</v>
      </c>
      <c r="K8" s="65">
        <v>0.1</v>
      </c>
      <c r="L8" s="65">
        <v>0.1</v>
      </c>
      <c r="M8" s="65">
        <v>0.1</v>
      </c>
    </row>
    <row r="9" spans="1:16" ht="57" x14ac:dyDescent="0.25">
      <c r="A9" s="66"/>
      <c r="B9" s="66"/>
      <c r="C9" s="66"/>
      <c r="D9" s="66"/>
      <c r="E9" s="66"/>
      <c r="F9" s="67" t="s">
        <v>68</v>
      </c>
      <c r="G9" s="64">
        <v>9.9199999999999997E-2</v>
      </c>
      <c r="H9" s="65">
        <v>0.1</v>
      </c>
      <c r="I9" s="65">
        <v>0.1</v>
      </c>
      <c r="J9" s="65">
        <v>0.1</v>
      </c>
      <c r="K9" s="65">
        <v>0.1</v>
      </c>
      <c r="L9" s="65">
        <v>0.1</v>
      </c>
      <c r="M9" s="65">
        <v>0.1</v>
      </c>
    </row>
    <row r="10" spans="1:16" ht="63.75" x14ac:dyDescent="0.25">
      <c r="A10" s="68"/>
      <c r="B10" s="68"/>
      <c r="C10" s="68"/>
      <c r="D10" s="68"/>
      <c r="E10" s="69" t="s">
        <v>101</v>
      </c>
      <c r="F10" s="70" t="s">
        <v>102</v>
      </c>
      <c r="G10" s="71">
        <v>5</v>
      </c>
      <c r="H10" s="71">
        <v>5</v>
      </c>
      <c r="I10" s="71">
        <v>6</v>
      </c>
      <c r="J10" s="71">
        <v>10</v>
      </c>
      <c r="K10" s="71">
        <v>12</v>
      </c>
      <c r="L10" s="71">
        <v>15</v>
      </c>
      <c r="M10" s="71">
        <v>18</v>
      </c>
    </row>
  </sheetData>
  <mergeCells count="11">
    <mergeCell ref="A6:M6"/>
    <mergeCell ref="A5:M5"/>
    <mergeCell ref="A1:L1"/>
    <mergeCell ref="B3:B4"/>
    <mergeCell ref="A3:A4"/>
    <mergeCell ref="E3:E4"/>
    <mergeCell ref="F3:F4"/>
    <mergeCell ref="H3:M3"/>
    <mergeCell ref="C3:C4"/>
    <mergeCell ref="D3:D4"/>
    <mergeCell ref="G3:G4"/>
  </mergeCells>
  <pageMargins left="0.7" right="0.7" top="0.75" bottom="0.75" header="0.3" footer="0.3"/>
  <pageSetup scale="97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1CE5-6A18-43A7-863C-43BEDBA4A081}">
  <dimension ref="A1:J11"/>
  <sheetViews>
    <sheetView workbookViewId="0">
      <selection activeCell="B2" sqref="B2:B10"/>
    </sheetView>
  </sheetViews>
  <sheetFormatPr defaultRowHeight="15" x14ac:dyDescent="0.25"/>
  <cols>
    <col min="1" max="1" width="23.85546875" style="15" customWidth="1"/>
    <col min="2" max="2" width="24.5703125" style="15" customWidth="1"/>
    <col min="3" max="3" width="30.85546875" style="15" customWidth="1"/>
    <col min="4" max="4" width="32" style="15" customWidth="1"/>
    <col min="5" max="5" width="23" style="15" customWidth="1"/>
    <col min="6" max="6" width="16.28515625" style="15" customWidth="1"/>
    <col min="7" max="16384" width="9.140625" style="15"/>
  </cols>
  <sheetData>
    <row r="1" spans="1:10" x14ac:dyDescent="0.25">
      <c r="A1" s="16" t="s">
        <v>63</v>
      </c>
      <c r="B1" s="16" t="s">
        <v>64</v>
      </c>
      <c r="C1" s="16" t="s">
        <v>70</v>
      </c>
      <c r="D1" s="16" t="s">
        <v>0</v>
      </c>
      <c r="E1" s="16" t="s">
        <v>182</v>
      </c>
      <c r="F1" s="17"/>
      <c r="G1" s="17"/>
      <c r="H1" s="17"/>
      <c r="I1" s="17"/>
      <c r="J1" s="17"/>
    </row>
    <row r="2" spans="1:10" ht="44.25" customHeight="1" x14ac:dyDescent="0.25">
      <c r="A2" s="152" t="s">
        <v>71</v>
      </c>
      <c r="B2" s="152" t="s">
        <v>73</v>
      </c>
      <c r="C2" s="18" t="s">
        <v>185</v>
      </c>
      <c r="D2" s="18" t="s">
        <v>74</v>
      </c>
      <c r="E2" s="58" t="s">
        <v>195</v>
      </c>
      <c r="F2" s="58"/>
      <c r="G2" s="17"/>
      <c r="H2" s="17"/>
      <c r="I2" s="17"/>
      <c r="J2" s="17"/>
    </row>
    <row r="3" spans="1:10" ht="84.75" thickBot="1" x14ac:dyDescent="0.3">
      <c r="A3" s="153"/>
      <c r="B3" s="153"/>
      <c r="C3" s="18" t="s">
        <v>186</v>
      </c>
      <c r="D3" s="19" t="s">
        <v>50</v>
      </c>
      <c r="E3" s="58" t="s">
        <v>196</v>
      </c>
      <c r="F3" s="58"/>
      <c r="G3" s="17"/>
      <c r="H3" s="137" t="s">
        <v>192</v>
      </c>
      <c r="I3" s="17"/>
      <c r="J3" s="17"/>
    </row>
    <row r="4" spans="1:10" ht="45" customHeight="1" thickBot="1" x14ac:dyDescent="0.3">
      <c r="A4" s="153"/>
      <c r="B4" s="153"/>
      <c r="C4" s="19"/>
      <c r="D4" s="19" t="s">
        <v>187</v>
      </c>
      <c r="E4" s="18" t="s">
        <v>192</v>
      </c>
      <c r="F4" s="18"/>
      <c r="G4" s="17"/>
      <c r="H4" s="137" t="s">
        <v>193</v>
      </c>
      <c r="I4" s="17"/>
      <c r="J4" s="17"/>
    </row>
    <row r="5" spans="1:10" ht="108.75" thickBot="1" x14ac:dyDescent="0.3">
      <c r="A5" s="153"/>
      <c r="B5" s="153"/>
      <c r="C5" s="57"/>
      <c r="D5" s="57"/>
      <c r="E5" s="18" t="s">
        <v>193</v>
      </c>
      <c r="F5" s="18"/>
      <c r="H5" s="137" t="s">
        <v>194</v>
      </c>
    </row>
    <row r="6" spans="1:10" ht="120.75" thickBot="1" x14ac:dyDescent="0.3">
      <c r="A6" s="153"/>
      <c r="B6" s="153"/>
      <c r="C6" s="57"/>
      <c r="D6" s="57"/>
      <c r="E6" s="18" t="s">
        <v>194</v>
      </c>
      <c r="F6" s="18"/>
      <c r="H6" s="137" t="s">
        <v>195</v>
      </c>
    </row>
    <row r="7" spans="1:10" ht="84.75" thickBot="1" x14ac:dyDescent="0.3">
      <c r="A7" s="153"/>
      <c r="B7" s="153"/>
      <c r="C7" s="57"/>
      <c r="D7" s="57"/>
      <c r="E7" s="58"/>
      <c r="F7" s="58"/>
      <c r="H7" s="137" t="s">
        <v>196</v>
      </c>
    </row>
    <row r="8" spans="1:10" ht="84.75" thickBot="1" x14ac:dyDescent="0.3">
      <c r="A8" s="153"/>
      <c r="B8" s="153"/>
      <c r="C8" s="57"/>
      <c r="D8" s="57"/>
      <c r="E8" s="58" t="s">
        <v>197</v>
      </c>
      <c r="H8" s="137" t="s">
        <v>197</v>
      </c>
    </row>
    <row r="9" spans="1:10" ht="84.75" thickBot="1" x14ac:dyDescent="0.3">
      <c r="A9" s="153"/>
      <c r="B9" s="153"/>
      <c r="C9" s="57"/>
      <c r="D9" s="57"/>
      <c r="E9" s="58" t="s">
        <v>198</v>
      </c>
      <c r="H9" s="137" t="s">
        <v>198</v>
      </c>
    </row>
    <row r="10" spans="1:10" ht="132.75" thickBot="1" x14ac:dyDescent="0.3">
      <c r="A10" s="154"/>
      <c r="B10" s="154"/>
      <c r="C10" s="57"/>
      <c r="D10" s="57"/>
      <c r="E10" s="58" t="s">
        <v>200</v>
      </c>
      <c r="H10" s="137" t="s">
        <v>199</v>
      </c>
    </row>
    <row r="11" spans="1:10" ht="60.75" thickBot="1" x14ac:dyDescent="0.3">
      <c r="H11" s="137" t="s">
        <v>200</v>
      </c>
    </row>
  </sheetData>
  <mergeCells count="2">
    <mergeCell ref="B2:B10"/>
    <mergeCell ref="A2:A10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0F3AD-52A7-4EAF-8A1C-379D16448E99}">
  <sheetPr>
    <pageSetUpPr fitToPage="1"/>
  </sheetPr>
  <dimension ref="A1:J14"/>
  <sheetViews>
    <sheetView view="pageBreakPreview" zoomScaleNormal="90" zoomScaleSheetLayoutView="100" workbookViewId="0">
      <selection activeCell="E10" sqref="E10"/>
    </sheetView>
  </sheetViews>
  <sheetFormatPr defaultRowHeight="15" x14ac:dyDescent="0.25"/>
  <cols>
    <col min="1" max="1" width="5.28515625" customWidth="1"/>
    <col min="2" max="2" width="20.42578125" customWidth="1"/>
    <col min="3" max="3" width="13" customWidth="1"/>
    <col min="4" max="9" width="12.85546875" bestFit="1" customWidth="1"/>
    <col min="10" max="10" width="13.85546875" bestFit="1" customWidth="1"/>
  </cols>
  <sheetData>
    <row r="1" spans="1:10" ht="48.75" customHeight="1" x14ac:dyDescent="0.25">
      <c r="A1" s="155" t="s">
        <v>62</v>
      </c>
      <c r="B1" s="155" t="s">
        <v>76</v>
      </c>
      <c r="C1" s="56" t="s">
        <v>77</v>
      </c>
      <c r="D1" s="155" t="s">
        <v>78</v>
      </c>
      <c r="E1" s="155"/>
      <c r="F1" s="155"/>
      <c r="G1" s="155"/>
      <c r="H1" s="155"/>
      <c r="I1" s="155"/>
      <c r="J1" s="156" t="s">
        <v>86</v>
      </c>
    </row>
    <row r="2" spans="1:10" ht="28.5" customHeight="1" x14ac:dyDescent="0.25">
      <c r="A2" s="155"/>
      <c r="B2" s="155"/>
      <c r="C2" s="55">
        <v>2015</v>
      </c>
      <c r="D2" s="55">
        <v>2016</v>
      </c>
      <c r="E2" s="55">
        <v>2017</v>
      </c>
      <c r="F2" s="55">
        <v>2018</v>
      </c>
      <c r="G2" s="55">
        <v>2019</v>
      </c>
      <c r="H2" s="55">
        <v>2020</v>
      </c>
      <c r="I2" s="55">
        <v>2021</v>
      </c>
      <c r="J2" s="156"/>
    </row>
    <row r="3" spans="1:10" ht="38.25" x14ac:dyDescent="0.25">
      <c r="A3" s="20">
        <v>1</v>
      </c>
      <c r="B3" s="21" t="s">
        <v>66</v>
      </c>
      <c r="C3" s="79">
        <f>25376375/12</f>
        <v>2114697.9166666665</v>
      </c>
      <c r="D3" s="79">
        <f>27914013/12</f>
        <v>2326167.75</v>
      </c>
      <c r="E3" s="79">
        <f>30705414/12</f>
        <v>2558784.5</v>
      </c>
      <c r="F3" s="79">
        <f>33775955/12</f>
        <v>2814662.9166666665</v>
      </c>
      <c r="G3" s="79">
        <f>37153551/12</f>
        <v>3096129.25</v>
      </c>
      <c r="H3" s="79">
        <f>40868906/12</f>
        <v>3405742.1666666665</v>
      </c>
      <c r="I3" s="79">
        <f>44955796/12</f>
        <v>3746316.3333333335</v>
      </c>
      <c r="J3" s="79">
        <f>I3</f>
        <v>3746316.3333333335</v>
      </c>
    </row>
    <row r="4" spans="1:10" ht="44.25" customHeight="1" x14ac:dyDescent="0.25">
      <c r="A4" s="20">
        <v>2</v>
      </c>
      <c r="B4" s="21" t="s">
        <v>67</v>
      </c>
      <c r="C4" s="79">
        <v>2420230</v>
      </c>
      <c r="D4" s="79">
        <f>C4*110%</f>
        <v>2662253</v>
      </c>
      <c r="E4" s="79">
        <f t="shared" ref="E4:H5" si="0">D4*110%</f>
        <v>2928478.3000000003</v>
      </c>
      <c r="F4" s="79">
        <f t="shared" si="0"/>
        <v>3221326.1300000004</v>
      </c>
      <c r="G4" s="79">
        <f t="shared" si="0"/>
        <v>3543458.7430000007</v>
      </c>
      <c r="H4" s="79">
        <f t="shared" si="0"/>
        <v>3897804.617300001</v>
      </c>
      <c r="I4" s="79">
        <f>H4*110%</f>
        <v>4287585.0790300015</v>
      </c>
      <c r="J4" s="79">
        <f>+I4</f>
        <v>4287585.0790300015</v>
      </c>
    </row>
    <row r="5" spans="1:10" ht="38.25" x14ac:dyDescent="0.25">
      <c r="A5" s="20">
        <v>3</v>
      </c>
      <c r="B5" s="21" t="s">
        <v>68</v>
      </c>
      <c r="C5" s="79">
        <v>2846750</v>
      </c>
      <c r="D5" s="79">
        <f>C5*110%</f>
        <v>3131425.0000000005</v>
      </c>
      <c r="E5" s="79">
        <f t="shared" si="0"/>
        <v>3444567.5000000009</v>
      </c>
      <c r="F5" s="79">
        <f t="shared" si="0"/>
        <v>3789024.2500000014</v>
      </c>
      <c r="G5" s="79">
        <f t="shared" si="0"/>
        <v>4167926.6750000017</v>
      </c>
      <c r="H5" s="79">
        <f t="shared" si="0"/>
        <v>4584719.3425000021</v>
      </c>
      <c r="I5" s="79">
        <f>H5*110%</f>
        <v>5043191.276750003</v>
      </c>
      <c r="J5" s="79">
        <f>I5</f>
        <v>5043191.276750003</v>
      </c>
    </row>
    <row r="6" spans="1:10" s="53" customFormat="1" ht="38.25" x14ac:dyDescent="0.25">
      <c r="A6" s="74"/>
      <c r="B6" s="74"/>
      <c r="C6" s="80" t="s">
        <v>79</v>
      </c>
      <c r="D6" s="54" t="s">
        <v>80</v>
      </c>
      <c r="E6" s="54" t="s">
        <v>81</v>
      </c>
      <c r="F6" s="54" t="s">
        <v>82</v>
      </c>
      <c r="G6" s="54" t="s">
        <v>83</v>
      </c>
      <c r="H6" s="54" t="s">
        <v>84</v>
      </c>
      <c r="I6" s="54" t="s">
        <v>85</v>
      </c>
      <c r="J6" s="81" t="s">
        <v>86</v>
      </c>
    </row>
    <row r="7" spans="1:10" ht="38.25" x14ac:dyDescent="0.25">
      <c r="A7" s="20">
        <v>1</v>
      </c>
      <c r="B7" s="51" t="s">
        <v>66</v>
      </c>
      <c r="C7" s="72">
        <v>6.4899999999999999E-2</v>
      </c>
      <c r="D7" s="73">
        <v>0.1</v>
      </c>
      <c r="E7" s="73">
        <v>0.1</v>
      </c>
      <c r="F7" s="73">
        <v>0.1</v>
      </c>
      <c r="G7" s="73">
        <v>0.1</v>
      </c>
      <c r="H7" s="73">
        <v>0.1</v>
      </c>
      <c r="I7" s="73">
        <v>0.1</v>
      </c>
      <c r="J7" s="73">
        <v>0.1</v>
      </c>
    </row>
    <row r="8" spans="1:10" ht="25.5" x14ac:dyDescent="0.25">
      <c r="A8" s="20">
        <v>2</v>
      </c>
      <c r="B8" s="51" t="s">
        <v>67</v>
      </c>
      <c r="C8" s="72">
        <v>3.6700000000000003E-2</v>
      </c>
      <c r="D8" s="73">
        <v>0.1</v>
      </c>
      <c r="E8" s="73">
        <v>0.1</v>
      </c>
      <c r="F8" s="73">
        <v>0.1</v>
      </c>
      <c r="G8" s="73">
        <v>0.1</v>
      </c>
      <c r="H8" s="73">
        <v>0.1</v>
      </c>
      <c r="I8" s="73">
        <v>0.1</v>
      </c>
      <c r="J8" s="73">
        <v>0.1</v>
      </c>
    </row>
    <row r="9" spans="1:10" ht="38.25" x14ac:dyDescent="0.25">
      <c r="A9" s="20">
        <v>3</v>
      </c>
      <c r="B9" s="51" t="s">
        <v>68</v>
      </c>
      <c r="C9" s="72">
        <v>9.9199999999999997E-2</v>
      </c>
      <c r="D9" s="73">
        <v>0.1</v>
      </c>
      <c r="E9" s="73">
        <v>0.1</v>
      </c>
      <c r="F9" s="73">
        <v>0.1</v>
      </c>
      <c r="G9" s="73">
        <v>0.1</v>
      </c>
      <c r="H9" s="73">
        <v>0.1</v>
      </c>
      <c r="I9" s="73">
        <v>0.1</v>
      </c>
      <c r="J9" s="73">
        <v>0.1</v>
      </c>
    </row>
    <row r="10" spans="1:10" ht="51" x14ac:dyDescent="0.25">
      <c r="A10" s="49">
        <v>4</v>
      </c>
      <c r="B10" s="52" t="s">
        <v>101</v>
      </c>
      <c r="C10" s="75">
        <v>5</v>
      </c>
      <c r="D10" s="75">
        <v>5</v>
      </c>
      <c r="E10" s="75">
        <v>6</v>
      </c>
      <c r="F10" s="75">
        <v>10</v>
      </c>
      <c r="G10" s="75">
        <v>12</v>
      </c>
      <c r="H10" s="75">
        <v>15</v>
      </c>
      <c r="I10" s="75">
        <v>18</v>
      </c>
      <c r="J10" s="75">
        <v>18</v>
      </c>
    </row>
    <row r="11" spans="1:10" x14ac:dyDescent="0.25">
      <c r="A11" s="76"/>
      <c r="B11" s="76"/>
      <c r="C11" s="76"/>
      <c r="D11" s="54" t="s">
        <v>80</v>
      </c>
      <c r="E11" s="54" t="s">
        <v>81</v>
      </c>
      <c r="F11" s="54" t="s">
        <v>82</v>
      </c>
      <c r="G11" s="54" t="s">
        <v>83</v>
      </c>
      <c r="H11" s="54" t="s">
        <v>84</v>
      </c>
      <c r="I11" s="54" t="s">
        <v>85</v>
      </c>
      <c r="J11" s="76"/>
    </row>
    <row r="12" spans="1:10" x14ac:dyDescent="0.25">
      <c r="A12" s="76"/>
      <c r="B12" s="76"/>
      <c r="C12" s="76"/>
      <c r="D12" s="77">
        <f t="shared" ref="D12:E14" si="1">D3-C3</f>
        <v>211469.83333333349</v>
      </c>
      <c r="E12" s="77">
        <f t="shared" si="1"/>
        <v>232616.75</v>
      </c>
      <c r="F12" s="77">
        <f t="shared" ref="F12:H12" si="2">F3-E3</f>
        <v>255878.41666666651</v>
      </c>
      <c r="G12" s="77">
        <f t="shared" si="2"/>
        <v>281466.33333333349</v>
      </c>
      <c r="H12" s="77">
        <f t="shared" si="2"/>
        <v>309612.91666666651</v>
      </c>
      <c r="I12" s="77">
        <f>I3-H3</f>
        <v>340574.16666666698</v>
      </c>
      <c r="J12" s="78"/>
    </row>
    <row r="13" spans="1:10" x14ac:dyDescent="0.25">
      <c r="A13" s="76"/>
      <c r="B13" s="76"/>
      <c r="C13" s="76"/>
      <c r="D13" s="77">
        <f t="shared" si="1"/>
        <v>242023</v>
      </c>
      <c r="E13" s="77">
        <f t="shared" si="1"/>
        <v>266225.30000000028</v>
      </c>
      <c r="F13" s="77">
        <f t="shared" ref="F13:H13" si="3">F4-E4</f>
        <v>292847.83000000007</v>
      </c>
      <c r="G13" s="77">
        <f t="shared" si="3"/>
        <v>322132.61300000036</v>
      </c>
      <c r="H13" s="77">
        <f t="shared" si="3"/>
        <v>354345.87430000026</v>
      </c>
      <c r="I13" s="77">
        <f>I4-H4</f>
        <v>389780.46173000056</v>
      </c>
      <c r="J13" s="78"/>
    </row>
    <row r="14" spans="1:10" x14ac:dyDescent="0.25">
      <c r="A14" s="76"/>
      <c r="B14" s="76"/>
      <c r="C14" s="76"/>
      <c r="D14" s="77">
        <f t="shared" si="1"/>
        <v>284675.00000000047</v>
      </c>
      <c r="E14" s="77">
        <f t="shared" si="1"/>
        <v>313142.50000000047</v>
      </c>
      <c r="F14" s="77">
        <f t="shared" ref="F14:H14" si="4">F5-E5</f>
        <v>344456.75000000047</v>
      </c>
      <c r="G14" s="77">
        <f t="shared" si="4"/>
        <v>378902.42500000028</v>
      </c>
      <c r="H14" s="77">
        <f t="shared" si="4"/>
        <v>416792.66750000045</v>
      </c>
      <c r="I14" s="77">
        <f>I5-H5</f>
        <v>458471.93425000086</v>
      </c>
      <c r="J14" s="78"/>
    </row>
  </sheetData>
  <mergeCells count="4">
    <mergeCell ref="D1:I1"/>
    <mergeCell ref="J1:J2"/>
    <mergeCell ref="B1:B2"/>
    <mergeCell ref="A1:A2"/>
  </mergeCells>
  <pageMargins left="0.7" right="0.7" top="0.75" bottom="0.75" header="0.3" footer="0.3"/>
  <pageSetup paperSize="9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F8DD-44F3-428F-930C-67B39B58B3ED}">
  <sheetPr>
    <pageSetUpPr fitToPage="1"/>
  </sheetPr>
  <dimension ref="A1:F5"/>
  <sheetViews>
    <sheetView workbookViewId="0">
      <selection activeCell="B2" sqref="B2:B4"/>
    </sheetView>
  </sheetViews>
  <sheetFormatPr defaultRowHeight="15" x14ac:dyDescent="0.25"/>
  <cols>
    <col min="1" max="1" width="3.7109375" customWidth="1"/>
    <col min="2" max="2" width="19.5703125" customWidth="1"/>
    <col min="3" max="3" width="20.140625" customWidth="1"/>
    <col min="4" max="4" width="14.7109375" customWidth="1"/>
    <col min="5" max="5" width="26.28515625" customWidth="1"/>
    <col min="6" max="6" width="19" customWidth="1"/>
  </cols>
  <sheetData>
    <row r="1" spans="1:6" x14ac:dyDescent="0.25">
      <c r="A1" s="23" t="s">
        <v>87</v>
      </c>
      <c r="B1" s="23" t="s">
        <v>88</v>
      </c>
      <c r="C1" s="23" t="s">
        <v>1</v>
      </c>
      <c r="D1" s="23" t="s">
        <v>14</v>
      </c>
      <c r="E1" s="24" t="s">
        <v>89</v>
      </c>
      <c r="F1" s="24" t="s">
        <v>90</v>
      </c>
    </row>
    <row r="2" spans="1:6" ht="60" x14ac:dyDescent="0.25">
      <c r="A2" s="157">
        <v>1</v>
      </c>
      <c r="B2" s="158" t="s">
        <v>91</v>
      </c>
      <c r="C2" s="25" t="s">
        <v>92</v>
      </c>
      <c r="D2" s="26">
        <v>0.1</v>
      </c>
      <c r="E2" s="27" t="s">
        <v>93</v>
      </c>
      <c r="F2" s="27" t="s">
        <v>94</v>
      </c>
    </row>
    <row r="3" spans="1:6" ht="60" x14ac:dyDescent="0.25">
      <c r="A3" s="157"/>
      <c r="B3" s="158"/>
      <c r="C3" s="25" t="s">
        <v>95</v>
      </c>
      <c r="D3" s="26">
        <v>0.1</v>
      </c>
      <c r="E3" s="27" t="s">
        <v>96</v>
      </c>
      <c r="F3" s="27" t="s">
        <v>97</v>
      </c>
    </row>
    <row r="4" spans="1:6" ht="75" x14ac:dyDescent="0.25">
      <c r="A4" s="157"/>
      <c r="B4" s="158"/>
      <c r="C4" s="25" t="s">
        <v>98</v>
      </c>
      <c r="D4" s="26">
        <v>0.1</v>
      </c>
      <c r="E4" s="27" t="s">
        <v>99</v>
      </c>
      <c r="F4" s="27" t="s">
        <v>100</v>
      </c>
    </row>
    <row r="5" spans="1:6" ht="75" x14ac:dyDescent="0.25">
      <c r="A5" s="28">
        <v>2</v>
      </c>
      <c r="B5" s="25" t="s">
        <v>101</v>
      </c>
      <c r="C5" s="25" t="s">
        <v>102</v>
      </c>
      <c r="D5" s="29" t="s">
        <v>103</v>
      </c>
      <c r="E5" s="27" t="s">
        <v>104</v>
      </c>
      <c r="F5" s="27" t="s">
        <v>105</v>
      </c>
    </row>
  </sheetData>
  <mergeCells count="2">
    <mergeCell ref="A2:A4"/>
    <mergeCell ref="B2:B4"/>
  </mergeCells>
  <pageMargins left="0.7" right="0.7" top="0.75" bottom="0.75" header="0.3" footer="0.3"/>
  <pageSetup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42E16-E618-4A89-99E0-146A32CC2A66}">
  <dimension ref="A1:K6"/>
  <sheetViews>
    <sheetView topLeftCell="A7" workbookViewId="0">
      <selection activeCell="E7" sqref="E7"/>
    </sheetView>
  </sheetViews>
  <sheetFormatPr defaultRowHeight="15" x14ac:dyDescent="0.25"/>
  <cols>
    <col min="2" max="2" width="18.42578125" customWidth="1"/>
    <col min="3" max="3" width="9" customWidth="1"/>
    <col min="4" max="4" width="14.7109375" customWidth="1"/>
    <col min="5" max="5" width="11.5703125" customWidth="1"/>
    <col min="6" max="6" width="13.140625" customWidth="1"/>
    <col min="7" max="7" width="11.28515625" customWidth="1"/>
    <col min="8" max="8" width="12.28515625" customWidth="1"/>
    <col min="9" max="9" width="12.140625" customWidth="1"/>
    <col min="10" max="10" width="13.140625" customWidth="1"/>
    <col min="11" max="11" width="14" customWidth="1"/>
  </cols>
  <sheetData>
    <row r="1" spans="1:11" ht="38.25" x14ac:dyDescent="0.25">
      <c r="A1" s="155" t="s">
        <v>62</v>
      </c>
      <c r="B1" s="155" t="s">
        <v>76</v>
      </c>
      <c r="C1" s="159" t="s">
        <v>3</v>
      </c>
      <c r="D1" s="41" t="s">
        <v>77</v>
      </c>
      <c r="E1" s="155" t="s">
        <v>78</v>
      </c>
      <c r="F1" s="155"/>
      <c r="G1" s="155"/>
      <c r="H1" s="155"/>
      <c r="I1" s="155"/>
      <c r="J1" s="155"/>
      <c r="K1" s="156" t="s">
        <v>86</v>
      </c>
    </row>
    <row r="2" spans="1:11" x14ac:dyDescent="0.25">
      <c r="A2" s="155"/>
      <c r="B2" s="155"/>
      <c r="C2" s="160"/>
      <c r="D2" s="40" t="s">
        <v>79</v>
      </c>
      <c r="E2" s="40" t="s">
        <v>80</v>
      </c>
      <c r="F2" s="40" t="s">
        <v>81</v>
      </c>
      <c r="G2" s="40" t="s">
        <v>82</v>
      </c>
      <c r="H2" s="40" t="s">
        <v>83</v>
      </c>
      <c r="I2" s="40" t="s">
        <v>84</v>
      </c>
      <c r="J2" s="40" t="s">
        <v>85</v>
      </c>
      <c r="K2" s="156"/>
    </row>
    <row r="3" spans="1:11" ht="51" x14ac:dyDescent="0.25">
      <c r="A3" s="20">
        <v>1</v>
      </c>
      <c r="B3" s="51" t="s">
        <v>66</v>
      </c>
      <c r="C3" s="47" t="s">
        <v>183</v>
      </c>
      <c r="D3" s="47">
        <v>6.4899999999999999E-2</v>
      </c>
      <c r="E3" s="48">
        <v>0.1</v>
      </c>
      <c r="F3" s="48">
        <v>0.1</v>
      </c>
      <c r="G3" s="48">
        <v>0.1</v>
      </c>
      <c r="H3" s="48">
        <v>0.1</v>
      </c>
      <c r="I3" s="48">
        <v>0.1</v>
      </c>
      <c r="J3" s="48">
        <v>0.1</v>
      </c>
      <c r="K3" s="48">
        <v>0.1</v>
      </c>
    </row>
    <row r="4" spans="1:11" ht="38.25" x14ac:dyDescent="0.25">
      <c r="A4" s="20">
        <v>2</v>
      </c>
      <c r="B4" s="51" t="s">
        <v>67</v>
      </c>
      <c r="C4" s="47" t="s">
        <v>183</v>
      </c>
      <c r="D4" s="47">
        <v>3.6700000000000003E-2</v>
      </c>
      <c r="E4" s="48">
        <v>0.1</v>
      </c>
      <c r="F4" s="48">
        <v>0.1</v>
      </c>
      <c r="G4" s="48">
        <v>0.1</v>
      </c>
      <c r="H4" s="48">
        <v>0.1</v>
      </c>
      <c r="I4" s="48">
        <v>0.1</v>
      </c>
      <c r="J4" s="48">
        <v>0.1</v>
      </c>
      <c r="K4" s="48">
        <v>0.1</v>
      </c>
    </row>
    <row r="5" spans="1:11" ht="51" x14ac:dyDescent="0.25">
      <c r="A5" s="20">
        <v>3</v>
      </c>
      <c r="B5" s="51" t="s">
        <v>68</v>
      </c>
      <c r="C5" s="47" t="s">
        <v>183</v>
      </c>
      <c r="D5" s="47">
        <v>9.9199999999999997E-2</v>
      </c>
      <c r="E5" s="48">
        <v>0.1</v>
      </c>
      <c r="F5" s="48">
        <v>0.1</v>
      </c>
      <c r="G5" s="48">
        <v>0.1</v>
      </c>
      <c r="H5" s="48">
        <v>0.1</v>
      </c>
      <c r="I5" s="48">
        <v>0.1</v>
      </c>
      <c r="J5" s="48">
        <v>0.1</v>
      </c>
      <c r="K5" s="48">
        <v>0.1</v>
      </c>
    </row>
    <row r="6" spans="1:11" ht="63.75" x14ac:dyDescent="0.25">
      <c r="A6" s="49">
        <v>4</v>
      </c>
      <c r="B6" s="52" t="s">
        <v>101</v>
      </c>
      <c r="C6" s="47" t="s">
        <v>184</v>
      </c>
      <c r="D6" s="50">
        <v>5</v>
      </c>
      <c r="E6" s="50">
        <v>5</v>
      </c>
      <c r="F6" s="50">
        <v>6</v>
      </c>
      <c r="G6" s="50">
        <v>10</v>
      </c>
      <c r="H6" s="50">
        <v>12</v>
      </c>
      <c r="I6" s="50">
        <v>15</v>
      </c>
      <c r="J6" s="50">
        <v>18</v>
      </c>
      <c r="K6" s="50">
        <v>18</v>
      </c>
    </row>
  </sheetData>
  <mergeCells count="5">
    <mergeCell ref="A1:A2"/>
    <mergeCell ref="B1:B2"/>
    <mergeCell ref="E1:J1"/>
    <mergeCell ref="K1:K2"/>
    <mergeCell ref="C1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02A8-9767-4C0A-872F-245F4456E387}">
  <sheetPr>
    <pageSetUpPr fitToPage="1"/>
  </sheetPr>
  <dimension ref="A1:X378"/>
  <sheetViews>
    <sheetView view="pageBreakPreview" zoomScaleNormal="100" zoomScaleSheetLayoutView="100" workbookViewId="0">
      <pane ySplit="1125" topLeftCell="A7" activePane="bottomLeft"/>
      <selection activeCell="U2" sqref="U2:V2"/>
      <selection pane="bottomLeft" activeCell="R10" sqref="R10"/>
    </sheetView>
  </sheetViews>
  <sheetFormatPr defaultRowHeight="8.25" x14ac:dyDescent="0.15"/>
  <cols>
    <col min="1" max="16384" width="9.140625" style="5"/>
  </cols>
  <sheetData>
    <row r="1" spans="1:24" s="136" customFormat="1" x14ac:dyDescent="0.15">
      <c r="A1" s="164" t="s">
        <v>63</v>
      </c>
      <c r="B1" s="164" t="s">
        <v>64</v>
      </c>
      <c r="C1" s="164" t="s">
        <v>202</v>
      </c>
      <c r="D1" s="161" t="s">
        <v>0</v>
      </c>
      <c r="E1" s="161" t="s">
        <v>204</v>
      </c>
      <c r="F1" s="161" t="s">
        <v>2</v>
      </c>
      <c r="G1" s="161" t="s">
        <v>3</v>
      </c>
      <c r="H1" s="161" t="s">
        <v>313</v>
      </c>
      <c r="I1" s="161" t="s">
        <v>5</v>
      </c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 t="s">
        <v>6</v>
      </c>
    </row>
    <row r="2" spans="1:24" s="136" customFormat="1" ht="16.5" customHeight="1" x14ac:dyDescent="0.15">
      <c r="A2" s="165"/>
      <c r="B2" s="165"/>
      <c r="C2" s="165"/>
      <c r="D2" s="161"/>
      <c r="E2" s="161"/>
      <c r="F2" s="161"/>
      <c r="G2" s="161"/>
      <c r="H2" s="161"/>
      <c r="I2" s="161" t="s">
        <v>7</v>
      </c>
      <c r="J2" s="161"/>
      <c r="K2" s="161" t="s">
        <v>8</v>
      </c>
      <c r="L2" s="161"/>
      <c r="M2" s="161" t="s">
        <v>9</v>
      </c>
      <c r="N2" s="161"/>
      <c r="O2" s="161" t="s">
        <v>10</v>
      </c>
      <c r="P2" s="161"/>
      <c r="Q2" s="161" t="s">
        <v>11</v>
      </c>
      <c r="R2" s="161"/>
      <c r="S2" s="161" t="s">
        <v>12</v>
      </c>
      <c r="T2" s="161"/>
      <c r="U2" s="161" t="s">
        <v>215</v>
      </c>
      <c r="V2" s="161"/>
      <c r="W2" s="161"/>
    </row>
    <row r="3" spans="1:24" s="136" customFormat="1" x14ac:dyDescent="0.15">
      <c r="A3" s="166"/>
      <c r="B3" s="166"/>
      <c r="C3" s="166"/>
      <c r="D3" s="161"/>
      <c r="E3" s="161"/>
      <c r="F3" s="161"/>
      <c r="G3" s="161"/>
      <c r="H3" s="161"/>
      <c r="I3" s="82" t="s">
        <v>14</v>
      </c>
      <c r="J3" s="82" t="s">
        <v>15</v>
      </c>
      <c r="K3" s="82" t="s">
        <v>14</v>
      </c>
      <c r="L3" s="82" t="s">
        <v>15</v>
      </c>
      <c r="M3" s="82" t="s">
        <v>14</v>
      </c>
      <c r="N3" s="82" t="s">
        <v>15</v>
      </c>
      <c r="O3" s="82" t="s">
        <v>14</v>
      </c>
      <c r="P3" s="82" t="s">
        <v>15</v>
      </c>
      <c r="Q3" s="82" t="s">
        <v>14</v>
      </c>
      <c r="R3" s="82" t="s">
        <v>15</v>
      </c>
      <c r="S3" s="82" t="s">
        <v>14</v>
      </c>
      <c r="T3" s="82" t="s">
        <v>15</v>
      </c>
      <c r="U3" s="82" t="s">
        <v>14</v>
      </c>
      <c r="V3" s="82" t="s">
        <v>15</v>
      </c>
      <c r="W3" s="161"/>
    </row>
    <row r="4" spans="1:24" s="45" customFormat="1" x14ac:dyDescent="0.15">
      <c r="D4" s="46">
        <v>1</v>
      </c>
      <c r="E4" s="46">
        <v>2</v>
      </c>
      <c r="F4" s="46">
        <v>3</v>
      </c>
      <c r="G4" s="46">
        <v>4</v>
      </c>
      <c r="H4" s="46">
        <v>5</v>
      </c>
      <c r="I4" s="46">
        <v>6</v>
      </c>
      <c r="J4" s="46">
        <v>7</v>
      </c>
      <c r="K4" s="46">
        <v>8</v>
      </c>
      <c r="L4" s="46">
        <v>9</v>
      </c>
      <c r="M4" s="46">
        <v>10</v>
      </c>
      <c r="N4" s="46">
        <v>11</v>
      </c>
      <c r="O4" s="46">
        <v>12</v>
      </c>
      <c r="P4" s="46">
        <v>13</v>
      </c>
      <c r="Q4" s="46">
        <v>14</v>
      </c>
      <c r="R4" s="46">
        <v>15</v>
      </c>
      <c r="S4" s="46">
        <v>16</v>
      </c>
      <c r="T4" s="46">
        <v>17</v>
      </c>
      <c r="U4" s="46">
        <v>18</v>
      </c>
      <c r="V4" s="46">
        <v>19</v>
      </c>
      <c r="W4" s="46">
        <v>20</v>
      </c>
    </row>
    <row r="5" spans="1:24" ht="24.75" customHeight="1" x14ac:dyDescent="0.15">
      <c r="A5" s="167" t="s">
        <v>71</v>
      </c>
      <c r="B5" s="167" t="s">
        <v>307</v>
      </c>
      <c r="C5" s="31" t="s">
        <v>308</v>
      </c>
      <c r="D5" s="162" t="s">
        <v>48</v>
      </c>
      <c r="E5" s="1"/>
      <c r="F5" s="1"/>
      <c r="G5" s="2"/>
      <c r="H5" s="11"/>
      <c r="I5" s="11"/>
      <c r="J5" s="4"/>
      <c r="K5" s="11"/>
      <c r="L5" s="4"/>
      <c r="M5" s="11"/>
      <c r="N5" s="4"/>
      <c r="O5" s="4"/>
      <c r="P5" s="4"/>
      <c r="Q5" s="11"/>
      <c r="R5" s="4"/>
      <c r="S5" s="11"/>
      <c r="T5" s="4"/>
      <c r="U5" s="10"/>
      <c r="V5" s="10"/>
      <c r="W5" s="6"/>
    </row>
    <row r="6" spans="1:24" ht="24.75" x14ac:dyDescent="0.15">
      <c r="A6" s="168"/>
      <c r="B6" s="168"/>
      <c r="D6" s="162"/>
      <c r="E6" s="31" t="s">
        <v>106</v>
      </c>
      <c r="F6" s="22"/>
      <c r="G6" s="3" t="s">
        <v>19</v>
      </c>
      <c r="H6" s="3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/>
      <c r="V6" s="8"/>
      <c r="W6" s="9"/>
    </row>
    <row r="7" spans="1:24" x14ac:dyDescent="0.15">
      <c r="A7" s="168"/>
      <c r="B7" s="168"/>
      <c r="D7" s="162"/>
      <c r="E7" s="32" t="s">
        <v>122</v>
      </c>
      <c r="F7" s="22"/>
      <c r="G7" s="3" t="s">
        <v>19</v>
      </c>
      <c r="H7" s="4">
        <v>9842</v>
      </c>
      <c r="I7" s="4">
        <v>9857</v>
      </c>
      <c r="J7" s="4">
        <v>200</v>
      </c>
      <c r="K7" s="4">
        <v>9872</v>
      </c>
      <c r="L7" s="4">
        <v>200</v>
      </c>
      <c r="M7" s="4">
        <v>9887</v>
      </c>
      <c r="N7" s="4">
        <v>200</v>
      </c>
      <c r="O7" s="4">
        <v>9902</v>
      </c>
      <c r="P7" s="4">
        <v>200</v>
      </c>
      <c r="Q7" s="4">
        <v>9917</v>
      </c>
      <c r="R7" s="4">
        <v>200</v>
      </c>
      <c r="S7" s="11">
        <v>9932</v>
      </c>
      <c r="T7" s="4">
        <v>200</v>
      </c>
      <c r="U7" s="10">
        <v>9932</v>
      </c>
      <c r="V7" s="10">
        <v>1200</v>
      </c>
      <c r="W7" s="3" t="s">
        <v>16</v>
      </c>
      <c r="X7" s="39"/>
    </row>
    <row r="8" spans="1:24" ht="24.75" x14ac:dyDescent="0.15">
      <c r="A8" s="168"/>
      <c r="B8" s="168"/>
      <c r="D8" s="162"/>
      <c r="E8" s="32" t="s">
        <v>123</v>
      </c>
      <c r="F8" s="22"/>
      <c r="G8" s="3" t="s">
        <v>19</v>
      </c>
      <c r="H8" s="4">
        <v>27781</v>
      </c>
      <c r="I8" s="4">
        <v>27801</v>
      </c>
      <c r="J8" s="4">
        <v>200</v>
      </c>
      <c r="K8" s="4">
        <v>27821</v>
      </c>
      <c r="L8" s="4">
        <v>200</v>
      </c>
      <c r="M8" s="4">
        <v>27841</v>
      </c>
      <c r="N8" s="4">
        <v>200</v>
      </c>
      <c r="O8" s="4">
        <v>27861</v>
      </c>
      <c r="P8" s="4">
        <v>250</v>
      </c>
      <c r="Q8" s="4">
        <v>27881</v>
      </c>
      <c r="R8" s="4">
        <v>250</v>
      </c>
      <c r="S8" s="11">
        <v>27901</v>
      </c>
      <c r="T8" s="4">
        <v>300</v>
      </c>
      <c r="U8" s="10">
        <v>27901</v>
      </c>
      <c r="V8" s="10">
        <v>1400</v>
      </c>
      <c r="W8" s="3" t="s">
        <v>16</v>
      </c>
      <c r="X8" s="39"/>
    </row>
    <row r="9" spans="1:24" ht="24.75" x14ac:dyDescent="0.15">
      <c r="A9" s="168"/>
      <c r="B9" s="168"/>
      <c r="D9" s="162"/>
      <c r="E9" s="32" t="s">
        <v>124</v>
      </c>
      <c r="F9" s="22"/>
      <c r="G9" s="3" t="s">
        <v>19</v>
      </c>
      <c r="H9" s="11">
        <v>3028</v>
      </c>
      <c r="I9" s="11">
        <v>3078</v>
      </c>
      <c r="J9" s="4">
        <v>200</v>
      </c>
      <c r="K9" s="11">
        <v>3128</v>
      </c>
      <c r="L9" s="4">
        <v>200</v>
      </c>
      <c r="M9" s="11">
        <v>3178</v>
      </c>
      <c r="N9" s="4">
        <v>250</v>
      </c>
      <c r="O9" s="11">
        <v>3228</v>
      </c>
      <c r="P9" s="4">
        <v>250</v>
      </c>
      <c r="Q9" s="11">
        <v>3278</v>
      </c>
      <c r="R9" s="4">
        <v>300</v>
      </c>
      <c r="S9" s="11">
        <v>3328</v>
      </c>
      <c r="T9" s="4">
        <v>300</v>
      </c>
      <c r="U9" s="10">
        <v>3328</v>
      </c>
      <c r="V9" s="10">
        <v>1500</v>
      </c>
      <c r="W9" s="3" t="s">
        <v>16</v>
      </c>
      <c r="X9" s="39"/>
    </row>
    <row r="10" spans="1:24" ht="33" x14ac:dyDescent="0.15">
      <c r="A10" s="168"/>
      <c r="B10" s="168"/>
      <c r="D10" s="162"/>
      <c r="E10" s="31" t="s">
        <v>92</v>
      </c>
      <c r="F10" s="35" t="s">
        <v>135</v>
      </c>
      <c r="G10" s="3" t="s">
        <v>151</v>
      </c>
      <c r="H10" s="4" t="s">
        <v>152</v>
      </c>
      <c r="I10" s="4">
        <v>27914012.5</v>
      </c>
      <c r="J10" s="4">
        <v>400</v>
      </c>
      <c r="K10" s="11">
        <v>30705413</v>
      </c>
      <c r="L10" s="4">
        <v>500</v>
      </c>
      <c r="M10" s="11">
        <v>33775954</v>
      </c>
      <c r="N10" s="4">
        <v>600</v>
      </c>
      <c r="O10" s="11">
        <v>37153549</v>
      </c>
      <c r="P10" s="4">
        <v>700</v>
      </c>
      <c r="Q10" s="11">
        <v>40868904</v>
      </c>
      <c r="R10" s="4">
        <v>800</v>
      </c>
      <c r="S10" s="11">
        <v>44955793</v>
      </c>
      <c r="T10" s="4">
        <v>800</v>
      </c>
      <c r="U10" s="10">
        <v>44955793</v>
      </c>
      <c r="V10" s="10">
        <v>3800</v>
      </c>
      <c r="W10" s="3" t="s">
        <v>16</v>
      </c>
      <c r="X10" s="39"/>
    </row>
    <row r="11" spans="1:24" ht="24.75" x14ac:dyDescent="0.15">
      <c r="A11" s="168"/>
      <c r="B11" s="168"/>
      <c r="D11" s="162"/>
      <c r="E11" s="31" t="s">
        <v>95</v>
      </c>
      <c r="F11" s="35" t="s">
        <v>135</v>
      </c>
      <c r="G11" s="3" t="s">
        <v>151</v>
      </c>
      <c r="H11" s="42">
        <v>2420230</v>
      </c>
      <c r="I11" s="11">
        <v>2662253</v>
      </c>
      <c r="J11" s="4">
        <v>600</v>
      </c>
      <c r="K11" s="11">
        <v>2928478</v>
      </c>
      <c r="L11" s="4">
        <v>700</v>
      </c>
      <c r="M11" s="11">
        <v>3221326</v>
      </c>
      <c r="N11" s="4">
        <v>800</v>
      </c>
      <c r="O11" s="11">
        <v>3543458</v>
      </c>
      <c r="P11" s="4">
        <v>900</v>
      </c>
      <c r="Q11" s="11">
        <v>3897803</v>
      </c>
      <c r="R11" s="11">
        <v>1000</v>
      </c>
      <c r="S11" s="11">
        <v>4287583</v>
      </c>
      <c r="T11" s="11">
        <v>1000</v>
      </c>
      <c r="U11" s="10">
        <v>4287583</v>
      </c>
      <c r="V11" s="10">
        <v>5000</v>
      </c>
      <c r="W11" s="3" t="s">
        <v>16</v>
      </c>
      <c r="X11" s="39"/>
    </row>
    <row r="12" spans="1:24" ht="24.75" x14ac:dyDescent="0.15">
      <c r="A12" s="168"/>
      <c r="B12" s="168"/>
      <c r="D12" s="162"/>
      <c r="E12" s="31" t="s">
        <v>98</v>
      </c>
      <c r="F12" s="35" t="s">
        <v>135</v>
      </c>
      <c r="G12" s="3" t="s">
        <v>151</v>
      </c>
      <c r="H12" s="4" t="s">
        <v>153</v>
      </c>
      <c r="I12" s="11">
        <v>3131425</v>
      </c>
      <c r="J12" s="4">
        <v>400</v>
      </c>
      <c r="K12" s="11">
        <v>3444568</v>
      </c>
      <c r="L12" s="4">
        <v>500</v>
      </c>
      <c r="M12" s="11">
        <v>3789025</v>
      </c>
      <c r="N12" s="4">
        <v>600</v>
      </c>
      <c r="O12" s="11">
        <v>4167928</v>
      </c>
      <c r="P12" s="4">
        <v>700</v>
      </c>
      <c r="Q12" s="11">
        <v>4584721</v>
      </c>
      <c r="R12" s="4">
        <v>800</v>
      </c>
      <c r="S12" s="11">
        <v>5043193</v>
      </c>
      <c r="T12" s="4">
        <v>800</v>
      </c>
      <c r="U12" s="10">
        <v>5043193</v>
      </c>
      <c r="V12" s="10">
        <v>3000</v>
      </c>
      <c r="W12" s="3" t="s">
        <v>16</v>
      </c>
      <c r="X12" s="39"/>
    </row>
    <row r="13" spans="1:24" ht="24.75" x14ac:dyDescent="0.15">
      <c r="A13" s="168"/>
      <c r="B13" s="168"/>
      <c r="D13" s="162"/>
      <c r="E13" s="31" t="s">
        <v>107</v>
      </c>
      <c r="F13" s="34"/>
      <c r="G13" s="3" t="s">
        <v>154</v>
      </c>
      <c r="H13" s="4">
        <v>50</v>
      </c>
      <c r="I13" s="4">
        <v>51</v>
      </c>
      <c r="J13" s="4">
        <v>100</v>
      </c>
      <c r="K13" s="4">
        <v>52</v>
      </c>
      <c r="L13" s="4">
        <v>125</v>
      </c>
      <c r="M13" s="4">
        <v>53</v>
      </c>
      <c r="N13" s="4">
        <v>150</v>
      </c>
      <c r="O13" s="4">
        <v>54</v>
      </c>
      <c r="P13" s="4">
        <v>175</v>
      </c>
      <c r="Q13" s="4">
        <v>55</v>
      </c>
      <c r="R13" s="4">
        <v>200</v>
      </c>
      <c r="S13" s="4">
        <v>56</v>
      </c>
      <c r="T13" s="4">
        <v>200</v>
      </c>
      <c r="U13" s="3">
        <v>56</v>
      </c>
      <c r="V13" s="3">
        <v>950</v>
      </c>
      <c r="W13" s="3" t="s">
        <v>16</v>
      </c>
      <c r="X13" s="39"/>
    </row>
    <row r="14" spans="1:24" ht="16.5" x14ac:dyDescent="0.15">
      <c r="A14" s="168"/>
      <c r="B14" s="168"/>
      <c r="D14" s="162"/>
      <c r="E14" s="31" t="s">
        <v>20</v>
      </c>
      <c r="F14" s="22"/>
      <c r="G14" s="3" t="s">
        <v>40</v>
      </c>
      <c r="H14" s="11">
        <v>15571</v>
      </c>
      <c r="I14" s="11">
        <v>16500</v>
      </c>
      <c r="J14" s="4">
        <v>300</v>
      </c>
      <c r="K14" s="11">
        <v>17500</v>
      </c>
      <c r="L14" s="4">
        <v>350</v>
      </c>
      <c r="M14" s="11">
        <v>18500</v>
      </c>
      <c r="N14" s="4">
        <v>400</v>
      </c>
      <c r="O14" s="11">
        <v>19500</v>
      </c>
      <c r="P14" s="4">
        <v>450</v>
      </c>
      <c r="Q14" s="11">
        <v>20500</v>
      </c>
      <c r="R14" s="4">
        <v>500</v>
      </c>
      <c r="S14" s="11">
        <v>21500</v>
      </c>
      <c r="T14" s="4">
        <v>500</v>
      </c>
      <c r="U14" s="10">
        <v>21500</v>
      </c>
      <c r="V14" s="10">
        <v>2500</v>
      </c>
      <c r="W14" s="3" t="s">
        <v>16</v>
      </c>
      <c r="X14" s="39"/>
    </row>
    <row r="15" spans="1:24" ht="16.5" x14ac:dyDescent="0.15">
      <c r="A15" s="168"/>
      <c r="B15" s="168"/>
      <c r="D15" s="162"/>
      <c r="E15" s="31" t="s">
        <v>108</v>
      </c>
      <c r="F15" s="22"/>
      <c r="G15" s="3" t="s">
        <v>155</v>
      </c>
      <c r="H15" s="11">
        <v>1514</v>
      </c>
      <c r="I15" s="11">
        <v>1539</v>
      </c>
      <c r="J15" s="4">
        <v>200</v>
      </c>
      <c r="K15" s="11">
        <v>1564</v>
      </c>
      <c r="L15" s="4">
        <v>300</v>
      </c>
      <c r="M15" s="11">
        <v>1589</v>
      </c>
      <c r="N15" s="4">
        <v>400</v>
      </c>
      <c r="O15" s="11">
        <v>1614</v>
      </c>
      <c r="P15" s="4">
        <v>500</v>
      </c>
      <c r="Q15" s="11">
        <v>1639</v>
      </c>
      <c r="R15" s="4">
        <v>400</v>
      </c>
      <c r="S15" s="11">
        <v>1664</v>
      </c>
      <c r="T15" s="4">
        <v>400</v>
      </c>
      <c r="U15" s="10">
        <v>1664</v>
      </c>
      <c r="V15" s="10">
        <v>2200</v>
      </c>
      <c r="W15" s="3" t="s">
        <v>16</v>
      </c>
      <c r="X15" s="39"/>
    </row>
    <row r="16" spans="1:24" ht="57.75" x14ac:dyDescent="0.15">
      <c r="A16" s="168"/>
      <c r="B16" s="168"/>
      <c r="D16" s="162"/>
      <c r="E16" s="31" t="s">
        <v>109</v>
      </c>
      <c r="F16" s="22"/>
      <c r="G16" s="3" t="s">
        <v>155</v>
      </c>
      <c r="H16" s="4">
        <v>50</v>
      </c>
      <c r="I16" s="4">
        <v>75</v>
      </c>
      <c r="J16" s="4">
        <v>100</v>
      </c>
      <c r="K16" s="4">
        <v>100</v>
      </c>
      <c r="L16" s="4">
        <v>125</v>
      </c>
      <c r="M16" s="4">
        <v>125</v>
      </c>
      <c r="N16" s="4">
        <v>150</v>
      </c>
      <c r="O16" s="4">
        <v>150</v>
      </c>
      <c r="P16" s="4">
        <v>175</v>
      </c>
      <c r="Q16" s="4">
        <v>175</v>
      </c>
      <c r="R16" s="4">
        <v>200</v>
      </c>
      <c r="S16" s="4">
        <v>200</v>
      </c>
      <c r="T16" s="4">
        <v>200</v>
      </c>
      <c r="U16" s="3">
        <v>200</v>
      </c>
      <c r="V16" s="3">
        <v>950</v>
      </c>
      <c r="W16" s="3" t="s">
        <v>16</v>
      </c>
      <c r="X16" s="39"/>
    </row>
    <row r="17" spans="1:24" ht="33" x14ac:dyDescent="0.15">
      <c r="A17" s="168"/>
      <c r="B17" s="168"/>
      <c r="D17" s="162"/>
      <c r="E17" s="31" t="s">
        <v>110</v>
      </c>
      <c r="F17" s="35" t="s">
        <v>136</v>
      </c>
      <c r="G17" s="3" t="s">
        <v>156</v>
      </c>
      <c r="H17" s="3">
        <v>3</v>
      </c>
      <c r="I17" s="4">
        <v>5</v>
      </c>
      <c r="J17" s="4">
        <v>100</v>
      </c>
      <c r="K17" s="4">
        <v>6</v>
      </c>
      <c r="L17" s="4">
        <v>120</v>
      </c>
      <c r="M17" s="4">
        <v>7</v>
      </c>
      <c r="N17" s="4">
        <v>140</v>
      </c>
      <c r="O17" s="4">
        <v>8</v>
      </c>
      <c r="P17" s="4">
        <v>160</v>
      </c>
      <c r="Q17" s="4">
        <v>10</v>
      </c>
      <c r="R17" s="4">
        <v>200</v>
      </c>
      <c r="S17" s="4">
        <v>12</v>
      </c>
      <c r="T17" s="4">
        <v>200</v>
      </c>
      <c r="U17" s="3">
        <v>12</v>
      </c>
      <c r="V17" s="3">
        <v>720</v>
      </c>
      <c r="W17" s="3" t="s">
        <v>16</v>
      </c>
      <c r="X17" s="39"/>
    </row>
    <row r="18" spans="1:24" ht="16.5" x14ac:dyDescent="0.15">
      <c r="A18" s="168"/>
      <c r="B18" s="168"/>
      <c r="D18" s="162"/>
      <c r="E18" s="31" t="s">
        <v>111</v>
      </c>
      <c r="F18" s="35"/>
      <c r="G18" s="3" t="s">
        <v>40</v>
      </c>
      <c r="H18" s="3">
        <v>793</v>
      </c>
      <c r="I18" s="4">
        <v>833</v>
      </c>
      <c r="J18" s="4">
        <v>25</v>
      </c>
      <c r="K18" s="4">
        <v>875</v>
      </c>
      <c r="L18" s="4">
        <v>30</v>
      </c>
      <c r="M18" s="4">
        <v>919</v>
      </c>
      <c r="N18" s="4">
        <v>40</v>
      </c>
      <c r="O18" s="4">
        <v>965</v>
      </c>
      <c r="P18" s="4">
        <v>50</v>
      </c>
      <c r="Q18" s="11">
        <v>1013</v>
      </c>
      <c r="R18" s="4">
        <v>60</v>
      </c>
      <c r="S18" s="11">
        <v>1064</v>
      </c>
      <c r="T18" s="4">
        <v>60</v>
      </c>
      <c r="U18" s="10">
        <v>1064</v>
      </c>
      <c r="V18" s="3">
        <v>205</v>
      </c>
      <c r="W18" s="3" t="s">
        <v>16</v>
      </c>
      <c r="X18" s="39"/>
    </row>
    <row r="19" spans="1:24" ht="57.75" x14ac:dyDescent="0.15">
      <c r="A19" s="168"/>
      <c r="B19" s="168"/>
      <c r="D19" s="162"/>
      <c r="E19" s="36" t="s">
        <v>112</v>
      </c>
      <c r="F19" s="35" t="s">
        <v>137</v>
      </c>
      <c r="G19" s="3" t="s">
        <v>156</v>
      </c>
      <c r="H19" s="3">
        <v>21</v>
      </c>
      <c r="I19" s="4">
        <v>25</v>
      </c>
      <c r="J19" s="4">
        <v>25</v>
      </c>
      <c r="K19" s="4">
        <v>30</v>
      </c>
      <c r="L19" s="4">
        <v>30</v>
      </c>
      <c r="M19" s="4">
        <v>35</v>
      </c>
      <c r="N19" s="4">
        <v>40</v>
      </c>
      <c r="O19" s="4">
        <v>40</v>
      </c>
      <c r="P19" s="4">
        <v>60</v>
      </c>
      <c r="Q19" s="4">
        <v>45</v>
      </c>
      <c r="R19" s="4">
        <v>80</v>
      </c>
      <c r="S19" s="4">
        <v>45</v>
      </c>
      <c r="T19" s="4">
        <v>80</v>
      </c>
      <c r="U19" s="3">
        <v>45</v>
      </c>
      <c r="V19" s="3">
        <v>235</v>
      </c>
      <c r="W19" s="3" t="s">
        <v>16</v>
      </c>
      <c r="X19" s="39"/>
    </row>
    <row r="20" spans="1:24" ht="24.75" x14ac:dyDescent="0.15">
      <c r="A20" s="168"/>
      <c r="B20" s="168"/>
      <c r="D20" s="162"/>
      <c r="E20" s="31" t="s">
        <v>113</v>
      </c>
      <c r="F20" s="35" t="s">
        <v>138</v>
      </c>
      <c r="G20" s="3" t="s">
        <v>157</v>
      </c>
      <c r="H20" s="4">
        <v>5</v>
      </c>
      <c r="I20" s="4">
        <v>7</v>
      </c>
      <c r="J20" s="4">
        <v>50</v>
      </c>
      <c r="K20" s="4">
        <v>9</v>
      </c>
      <c r="L20" s="4">
        <v>80</v>
      </c>
      <c r="M20" s="4">
        <v>12</v>
      </c>
      <c r="N20" s="4">
        <v>100</v>
      </c>
      <c r="O20" s="4">
        <v>14</v>
      </c>
      <c r="P20" s="4">
        <v>120</v>
      </c>
      <c r="Q20" s="4">
        <v>16</v>
      </c>
      <c r="R20" s="4">
        <v>140</v>
      </c>
      <c r="S20" s="4">
        <v>20</v>
      </c>
      <c r="T20" s="4">
        <v>150</v>
      </c>
      <c r="U20" s="3">
        <v>20</v>
      </c>
      <c r="V20" s="3">
        <v>640</v>
      </c>
      <c r="W20" s="3" t="s">
        <v>16</v>
      </c>
      <c r="X20" s="39"/>
    </row>
    <row r="21" spans="1:24" ht="41.25" x14ac:dyDescent="0.15">
      <c r="A21" s="168"/>
      <c r="B21" s="168"/>
      <c r="D21" s="162"/>
      <c r="E21" s="31" t="s">
        <v>114</v>
      </c>
      <c r="F21" s="35" t="s">
        <v>139</v>
      </c>
      <c r="G21" s="3" t="s">
        <v>157</v>
      </c>
      <c r="H21" s="4">
        <v>40</v>
      </c>
      <c r="I21" s="4">
        <v>50</v>
      </c>
      <c r="J21" s="4">
        <v>100</v>
      </c>
      <c r="K21" s="4">
        <v>60</v>
      </c>
      <c r="L21" s="4">
        <v>150</v>
      </c>
      <c r="M21" s="4">
        <v>70</v>
      </c>
      <c r="N21" s="4">
        <v>200</v>
      </c>
      <c r="O21" s="4">
        <v>80</v>
      </c>
      <c r="P21" s="4">
        <v>250</v>
      </c>
      <c r="Q21" s="4">
        <v>90</v>
      </c>
      <c r="R21" s="4">
        <v>300</v>
      </c>
      <c r="S21" s="4">
        <v>100</v>
      </c>
      <c r="T21" s="4">
        <v>325</v>
      </c>
      <c r="U21" s="3">
        <v>100</v>
      </c>
      <c r="V21" s="10">
        <v>1325</v>
      </c>
      <c r="W21" s="3" t="s">
        <v>16</v>
      </c>
      <c r="X21" s="39"/>
    </row>
    <row r="22" spans="1:24" ht="41.25" x14ac:dyDescent="0.15">
      <c r="A22" s="168"/>
      <c r="B22" s="168"/>
      <c r="D22" s="162"/>
      <c r="E22" s="31" t="s">
        <v>115</v>
      </c>
      <c r="F22" s="35" t="s">
        <v>140</v>
      </c>
      <c r="G22" s="3" t="s">
        <v>157</v>
      </c>
      <c r="H22" s="4">
        <v>0</v>
      </c>
      <c r="I22" s="4">
        <v>2</v>
      </c>
      <c r="J22" s="4">
        <v>50</v>
      </c>
      <c r="K22" s="4">
        <v>4</v>
      </c>
      <c r="L22" s="4">
        <v>50</v>
      </c>
      <c r="M22" s="4">
        <v>6</v>
      </c>
      <c r="N22" s="4">
        <v>50</v>
      </c>
      <c r="O22" s="4">
        <v>8</v>
      </c>
      <c r="P22" s="4">
        <v>50</v>
      </c>
      <c r="Q22" s="4">
        <v>10</v>
      </c>
      <c r="R22" s="4">
        <v>60</v>
      </c>
      <c r="S22" s="4">
        <v>12</v>
      </c>
      <c r="T22" s="4">
        <v>60</v>
      </c>
      <c r="U22" s="3">
        <v>12</v>
      </c>
      <c r="V22" s="3">
        <v>320</v>
      </c>
      <c r="W22" s="3" t="s">
        <v>16</v>
      </c>
      <c r="X22" s="39"/>
    </row>
    <row r="23" spans="1:24" ht="24.75" x14ac:dyDescent="0.15">
      <c r="A23" s="168"/>
      <c r="B23" s="168"/>
      <c r="D23" s="162"/>
      <c r="E23" s="31" t="s">
        <v>22</v>
      </c>
      <c r="F23" s="35" t="s">
        <v>141</v>
      </c>
      <c r="G23" s="3" t="s">
        <v>158</v>
      </c>
      <c r="H23" s="3" t="s">
        <v>41</v>
      </c>
      <c r="I23" s="4" t="s">
        <v>42</v>
      </c>
      <c r="J23" s="4">
        <v>100</v>
      </c>
      <c r="K23" s="4" t="s">
        <v>43</v>
      </c>
      <c r="L23" s="4">
        <v>110</v>
      </c>
      <c r="M23" s="4" t="s">
        <v>44</v>
      </c>
      <c r="N23" s="4">
        <v>120</v>
      </c>
      <c r="O23" s="4" t="s">
        <v>45</v>
      </c>
      <c r="P23" s="4">
        <v>130</v>
      </c>
      <c r="Q23" s="4" t="s">
        <v>46</v>
      </c>
      <c r="R23" s="4">
        <v>150</v>
      </c>
      <c r="S23" s="4" t="s">
        <v>47</v>
      </c>
      <c r="T23" s="4">
        <v>200</v>
      </c>
      <c r="U23" s="3" t="s">
        <v>47</v>
      </c>
      <c r="V23" s="3">
        <v>810</v>
      </c>
      <c r="W23" s="3" t="s">
        <v>16</v>
      </c>
      <c r="X23" s="39"/>
    </row>
    <row r="24" spans="1:24" ht="33" x14ac:dyDescent="0.15">
      <c r="A24" s="168"/>
      <c r="B24" s="168"/>
      <c r="D24" s="162"/>
      <c r="E24" s="31" t="s">
        <v>116</v>
      </c>
      <c r="F24" s="30" t="s">
        <v>142</v>
      </c>
      <c r="G24" s="8" t="s">
        <v>159</v>
      </c>
      <c r="H24" s="4">
        <v>1</v>
      </c>
      <c r="I24" s="4">
        <v>1</v>
      </c>
      <c r="J24" s="11">
        <v>3000</v>
      </c>
      <c r="K24" s="4">
        <v>1</v>
      </c>
      <c r="L24" s="11">
        <v>25000</v>
      </c>
      <c r="M24" s="4">
        <v>1</v>
      </c>
      <c r="N24" s="11">
        <v>35000</v>
      </c>
      <c r="O24" s="4">
        <v>1</v>
      </c>
      <c r="P24" s="11">
        <v>25000</v>
      </c>
      <c r="Q24" s="4">
        <v>1</v>
      </c>
      <c r="R24" s="11">
        <v>35000</v>
      </c>
      <c r="S24" s="4">
        <v>1</v>
      </c>
      <c r="T24" s="11">
        <v>25000</v>
      </c>
      <c r="U24" s="3">
        <v>1</v>
      </c>
      <c r="V24" s="10">
        <v>148000</v>
      </c>
      <c r="W24" s="3" t="s">
        <v>16</v>
      </c>
      <c r="X24" s="39"/>
    </row>
    <row r="25" spans="1:24" x14ac:dyDescent="0.15">
      <c r="A25" s="168"/>
      <c r="B25" s="168"/>
      <c r="D25" s="162"/>
      <c r="E25" s="31" t="s">
        <v>102</v>
      </c>
      <c r="F25" s="22"/>
      <c r="G25" s="3" t="s">
        <v>160</v>
      </c>
      <c r="H25" s="4">
        <v>5</v>
      </c>
      <c r="I25" s="4">
        <v>5</v>
      </c>
      <c r="J25" s="4">
        <v>500</v>
      </c>
      <c r="K25" s="4">
        <v>8</v>
      </c>
      <c r="L25" s="4">
        <v>800</v>
      </c>
      <c r="M25" s="4">
        <v>10</v>
      </c>
      <c r="N25" s="11">
        <v>1000</v>
      </c>
      <c r="O25" s="4">
        <v>12</v>
      </c>
      <c r="P25" s="11">
        <v>1200</v>
      </c>
      <c r="Q25" s="4">
        <v>15</v>
      </c>
      <c r="R25" s="11">
        <v>1500</v>
      </c>
      <c r="S25" s="4">
        <v>18</v>
      </c>
      <c r="T25" s="11">
        <v>1800</v>
      </c>
      <c r="U25" s="3">
        <v>18</v>
      </c>
      <c r="V25" s="10">
        <v>6800</v>
      </c>
      <c r="W25" s="3" t="s">
        <v>16</v>
      </c>
      <c r="X25" s="39"/>
    </row>
    <row r="26" spans="1:24" ht="16.5" x14ac:dyDescent="0.15">
      <c r="A26" s="168"/>
      <c r="B26" s="168"/>
      <c r="D26" s="162"/>
      <c r="E26" s="31" t="s">
        <v>117</v>
      </c>
      <c r="F26" s="22"/>
      <c r="G26" s="3" t="s">
        <v>160</v>
      </c>
      <c r="H26" s="43"/>
      <c r="I26" s="4">
        <v>5</v>
      </c>
      <c r="J26" s="4">
        <v>500</v>
      </c>
      <c r="K26" s="4">
        <v>8</v>
      </c>
      <c r="L26" s="4">
        <v>800</v>
      </c>
      <c r="M26" s="4">
        <v>10</v>
      </c>
      <c r="N26" s="11">
        <v>1000</v>
      </c>
      <c r="O26" s="4">
        <v>12</v>
      </c>
      <c r="P26" s="11">
        <v>1200</v>
      </c>
      <c r="Q26" s="4">
        <v>15</v>
      </c>
      <c r="R26" s="11">
        <v>1500</v>
      </c>
      <c r="S26" s="4">
        <v>18</v>
      </c>
      <c r="T26" s="11">
        <v>1800</v>
      </c>
      <c r="U26" s="3">
        <v>18</v>
      </c>
      <c r="V26" s="10">
        <v>6800</v>
      </c>
      <c r="W26" s="3" t="s">
        <v>16</v>
      </c>
      <c r="X26" s="39"/>
    </row>
    <row r="27" spans="1:24" ht="24.75" x14ac:dyDescent="0.15">
      <c r="A27" s="168"/>
      <c r="B27" s="168"/>
      <c r="D27" s="162"/>
      <c r="E27" s="31" t="s">
        <v>118</v>
      </c>
      <c r="F27" s="22"/>
      <c r="G27" s="3" t="s">
        <v>160</v>
      </c>
      <c r="H27" s="43"/>
      <c r="I27" s="4">
        <v>5</v>
      </c>
      <c r="J27" s="4">
        <v>500</v>
      </c>
      <c r="K27" s="4">
        <v>8</v>
      </c>
      <c r="L27" s="4">
        <v>800</v>
      </c>
      <c r="M27" s="4">
        <v>10</v>
      </c>
      <c r="N27" s="11">
        <v>1000</v>
      </c>
      <c r="O27" s="4">
        <v>12</v>
      </c>
      <c r="P27" s="11">
        <v>1200</v>
      </c>
      <c r="Q27" s="4">
        <v>15</v>
      </c>
      <c r="R27" s="11">
        <v>1500</v>
      </c>
      <c r="S27" s="4">
        <v>18</v>
      </c>
      <c r="T27" s="11">
        <v>1800</v>
      </c>
      <c r="U27" s="3">
        <v>18</v>
      </c>
      <c r="V27" s="10">
        <v>6800</v>
      </c>
      <c r="W27" s="3" t="s">
        <v>16</v>
      </c>
      <c r="X27" s="39"/>
    </row>
    <row r="28" spans="1:24" ht="41.25" x14ac:dyDescent="0.15">
      <c r="A28" s="168"/>
      <c r="B28" s="168"/>
      <c r="D28" s="162"/>
      <c r="E28" s="32" t="s">
        <v>125</v>
      </c>
      <c r="F28" s="22"/>
      <c r="G28" s="3" t="s">
        <v>19</v>
      </c>
      <c r="H28" s="4">
        <v>11310</v>
      </c>
      <c r="I28" s="4">
        <v>600</v>
      </c>
      <c r="J28" s="4">
        <v>100</v>
      </c>
      <c r="K28" s="4">
        <v>600</v>
      </c>
      <c r="L28" s="4">
        <v>100</v>
      </c>
      <c r="M28" s="4">
        <v>600</v>
      </c>
      <c r="N28" s="4">
        <v>100</v>
      </c>
      <c r="O28" s="4">
        <v>600</v>
      </c>
      <c r="P28" s="4">
        <v>200</v>
      </c>
      <c r="Q28" s="4">
        <v>200</v>
      </c>
      <c r="R28" s="43"/>
      <c r="S28" s="43"/>
      <c r="T28" s="43"/>
      <c r="U28" s="10">
        <v>2600</v>
      </c>
      <c r="V28" s="44"/>
      <c r="W28" s="3" t="s">
        <v>161</v>
      </c>
      <c r="X28" s="39"/>
    </row>
    <row r="29" spans="1:24" x14ac:dyDescent="0.15">
      <c r="A29" s="168"/>
      <c r="B29" s="168"/>
      <c r="D29" s="162"/>
      <c r="E29" s="31" t="s">
        <v>119</v>
      </c>
      <c r="F29" s="22"/>
      <c r="G29" s="3" t="s">
        <v>119</v>
      </c>
      <c r="H29" s="4">
        <v>190</v>
      </c>
      <c r="I29" s="4">
        <v>10</v>
      </c>
      <c r="J29" s="4">
        <v>40</v>
      </c>
      <c r="K29" s="4">
        <v>10</v>
      </c>
      <c r="L29" s="4">
        <v>50</v>
      </c>
      <c r="M29" s="4">
        <v>10</v>
      </c>
      <c r="N29" s="4">
        <v>60</v>
      </c>
      <c r="O29" s="4">
        <v>10</v>
      </c>
      <c r="P29" s="4">
        <v>70</v>
      </c>
      <c r="Q29" s="4">
        <v>10</v>
      </c>
      <c r="R29" s="4" t="s">
        <v>162</v>
      </c>
      <c r="S29" s="4">
        <v>10</v>
      </c>
      <c r="T29" s="4" t="s">
        <v>162</v>
      </c>
      <c r="U29" s="3">
        <v>60</v>
      </c>
      <c r="V29" s="3">
        <v>300</v>
      </c>
      <c r="W29" s="3" t="s">
        <v>161</v>
      </c>
      <c r="X29" s="39"/>
    </row>
    <row r="30" spans="1:24" ht="12.75" x14ac:dyDescent="0.15">
      <c r="A30" s="168"/>
      <c r="B30" s="168"/>
      <c r="D30" s="162"/>
      <c r="E30" s="31" t="s">
        <v>120</v>
      </c>
      <c r="F30" s="22"/>
      <c r="G30" s="3" t="s">
        <v>120</v>
      </c>
      <c r="H30" s="43"/>
      <c r="I30" s="4">
        <v>10</v>
      </c>
      <c r="J30" s="4">
        <v>40</v>
      </c>
      <c r="K30" s="4">
        <v>10</v>
      </c>
      <c r="L30" s="4">
        <v>50</v>
      </c>
      <c r="M30" s="4">
        <v>10</v>
      </c>
      <c r="N30" s="4">
        <v>60</v>
      </c>
      <c r="O30" s="4">
        <v>10</v>
      </c>
      <c r="P30" s="4">
        <v>70</v>
      </c>
      <c r="Q30" s="4">
        <v>10</v>
      </c>
      <c r="R30" s="4" t="s">
        <v>162</v>
      </c>
      <c r="S30" s="4">
        <v>10</v>
      </c>
      <c r="T30" s="4" t="s">
        <v>162</v>
      </c>
      <c r="U30" s="3">
        <v>60</v>
      </c>
      <c r="V30" s="3">
        <v>300</v>
      </c>
      <c r="W30" s="3" t="s">
        <v>161</v>
      </c>
      <c r="X30" s="39"/>
    </row>
    <row r="31" spans="1:24" ht="12.75" x14ac:dyDescent="0.15">
      <c r="A31" s="168"/>
      <c r="B31" s="168"/>
      <c r="D31" s="162"/>
      <c r="E31" s="31" t="s">
        <v>121</v>
      </c>
      <c r="F31" s="22"/>
      <c r="G31" s="3" t="s">
        <v>121</v>
      </c>
      <c r="H31" s="43"/>
      <c r="I31" s="4">
        <v>10</v>
      </c>
      <c r="J31" s="4">
        <v>40</v>
      </c>
      <c r="K31" s="4">
        <v>10</v>
      </c>
      <c r="L31" s="4">
        <v>50</v>
      </c>
      <c r="M31" s="4">
        <v>10</v>
      </c>
      <c r="N31" s="4">
        <v>60</v>
      </c>
      <c r="O31" s="4">
        <v>10</v>
      </c>
      <c r="P31" s="4">
        <v>70</v>
      </c>
      <c r="Q31" s="4">
        <v>10</v>
      </c>
      <c r="R31" s="4" t="s">
        <v>162</v>
      </c>
      <c r="S31" s="4">
        <v>10</v>
      </c>
      <c r="T31" s="4" t="s">
        <v>162</v>
      </c>
      <c r="U31" s="3">
        <v>60</v>
      </c>
      <c r="V31" s="3">
        <v>300</v>
      </c>
      <c r="W31" s="3" t="s">
        <v>161</v>
      </c>
      <c r="X31" s="39"/>
    </row>
    <row r="32" spans="1:24" s="119" customFormat="1" ht="16.5" customHeight="1" x14ac:dyDescent="0.2">
      <c r="A32" s="168"/>
      <c r="B32" s="168"/>
      <c r="D32" s="163" t="s">
        <v>50</v>
      </c>
      <c r="E32" s="120"/>
      <c r="F32" s="121"/>
      <c r="G32" s="122"/>
      <c r="H32" s="123"/>
      <c r="I32" s="123"/>
      <c r="J32" s="124"/>
      <c r="K32" s="123"/>
      <c r="L32" s="124"/>
      <c r="M32" s="123"/>
      <c r="N32" s="124"/>
      <c r="O32" s="123"/>
      <c r="P32" s="124"/>
      <c r="Q32" s="123"/>
      <c r="R32" s="124"/>
      <c r="S32" s="124"/>
      <c r="T32" s="124"/>
      <c r="U32" s="125"/>
      <c r="V32" s="126"/>
      <c r="W32" s="127"/>
    </row>
    <row r="33" spans="1:24" ht="49.5" x14ac:dyDescent="0.15">
      <c r="A33" s="168"/>
      <c r="B33" s="168"/>
      <c r="D33" s="163"/>
      <c r="E33" s="30" t="s">
        <v>128</v>
      </c>
      <c r="F33" s="30" t="s">
        <v>145</v>
      </c>
      <c r="G33" s="3" t="s">
        <v>163</v>
      </c>
      <c r="H33" s="11">
        <v>13790</v>
      </c>
      <c r="I33" s="11">
        <v>14066</v>
      </c>
      <c r="J33" s="4">
        <v>750</v>
      </c>
      <c r="K33" s="11">
        <v>14348</v>
      </c>
      <c r="L33" s="4">
        <v>900</v>
      </c>
      <c r="M33" s="11">
        <v>14635</v>
      </c>
      <c r="N33" s="11">
        <v>1050</v>
      </c>
      <c r="O33" s="11">
        <v>14927</v>
      </c>
      <c r="P33" s="11">
        <v>1200</v>
      </c>
      <c r="Q33" s="11">
        <v>15226</v>
      </c>
      <c r="R33" s="11">
        <v>1350</v>
      </c>
      <c r="S33" s="11">
        <v>15530</v>
      </c>
      <c r="T33" s="11">
        <v>1500</v>
      </c>
      <c r="U33" s="10">
        <v>15530</v>
      </c>
      <c r="V33" s="10">
        <v>6750</v>
      </c>
      <c r="W33" s="3" t="s">
        <v>16</v>
      </c>
      <c r="X33" s="39"/>
    </row>
    <row r="34" spans="1:24" ht="123.75" x14ac:dyDescent="0.15">
      <c r="A34" s="168"/>
      <c r="B34" s="168"/>
      <c r="D34" s="163"/>
      <c r="E34" s="35" t="s">
        <v>129</v>
      </c>
      <c r="F34" s="35" t="s">
        <v>146</v>
      </c>
      <c r="G34" s="9" t="s">
        <v>164</v>
      </c>
      <c r="H34" s="4">
        <v>7</v>
      </c>
      <c r="I34" s="4">
        <v>7</v>
      </c>
      <c r="J34" s="11">
        <v>60000</v>
      </c>
      <c r="K34" s="4">
        <v>7</v>
      </c>
      <c r="L34" s="4" t="s">
        <v>174</v>
      </c>
      <c r="M34" s="4">
        <v>7</v>
      </c>
      <c r="N34" s="4" t="s">
        <v>175</v>
      </c>
      <c r="O34" s="4">
        <v>7</v>
      </c>
      <c r="P34" s="4" t="s">
        <v>176</v>
      </c>
      <c r="Q34" s="4">
        <v>7</v>
      </c>
      <c r="R34" s="4" t="s">
        <v>177</v>
      </c>
      <c r="S34" s="4">
        <v>7</v>
      </c>
      <c r="T34" s="4" t="s">
        <v>177</v>
      </c>
      <c r="U34" s="3">
        <v>7</v>
      </c>
      <c r="V34" s="10">
        <v>570000</v>
      </c>
      <c r="W34" s="3" t="s">
        <v>16</v>
      </c>
      <c r="X34" s="39"/>
    </row>
    <row r="35" spans="1:24" ht="57.75" x14ac:dyDescent="0.15">
      <c r="A35" s="168"/>
      <c r="B35" s="168"/>
      <c r="D35" s="163"/>
      <c r="E35" s="35" t="s">
        <v>130</v>
      </c>
      <c r="F35" s="35" t="s">
        <v>147</v>
      </c>
      <c r="G35" s="9" t="s">
        <v>164</v>
      </c>
      <c r="H35" s="4">
        <v>7</v>
      </c>
      <c r="I35" s="4">
        <v>7</v>
      </c>
      <c r="J35" s="11">
        <v>2000</v>
      </c>
      <c r="K35" s="4">
        <v>7</v>
      </c>
      <c r="L35" s="4" t="s">
        <v>178</v>
      </c>
      <c r="M35" s="4">
        <v>7</v>
      </c>
      <c r="N35" s="4" t="s">
        <v>179</v>
      </c>
      <c r="O35" s="4">
        <v>7</v>
      </c>
      <c r="P35" s="4" t="s">
        <v>180</v>
      </c>
      <c r="Q35" s="4">
        <v>7</v>
      </c>
      <c r="R35" s="4" t="s">
        <v>181</v>
      </c>
      <c r="S35" s="4">
        <v>7</v>
      </c>
      <c r="T35" s="4" t="s">
        <v>181</v>
      </c>
      <c r="U35" s="3">
        <v>7</v>
      </c>
      <c r="V35" s="10">
        <v>17860</v>
      </c>
      <c r="W35" s="3" t="s">
        <v>16</v>
      </c>
      <c r="X35" s="39"/>
    </row>
    <row r="36" spans="1:24" ht="33" x14ac:dyDescent="0.15">
      <c r="A36" s="168"/>
      <c r="B36" s="168"/>
      <c r="D36" s="163"/>
      <c r="E36" s="35" t="s">
        <v>131</v>
      </c>
      <c r="F36" s="37"/>
      <c r="G36" s="3" t="s">
        <v>165</v>
      </c>
      <c r="H36" s="4">
        <v>28</v>
      </c>
      <c r="I36" s="4">
        <v>15</v>
      </c>
      <c r="J36" s="11">
        <v>4000</v>
      </c>
      <c r="K36" s="4">
        <v>15</v>
      </c>
      <c r="L36" s="11">
        <v>4000</v>
      </c>
      <c r="M36" s="4">
        <v>15</v>
      </c>
      <c r="N36" s="11">
        <v>4000</v>
      </c>
      <c r="O36" s="4">
        <v>15</v>
      </c>
      <c r="P36" s="11">
        <v>4500</v>
      </c>
      <c r="Q36" s="4">
        <v>15</v>
      </c>
      <c r="R36" s="11">
        <v>4500</v>
      </c>
      <c r="S36" s="4">
        <v>15</v>
      </c>
      <c r="T36" s="11">
        <v>4500</v>
      </c>
      <c r="U36" s="3">
        <v>90</v>
      </c>
      <c r="V36" s="10">
        <v>25500</v>
      </c>
      <c r="W36" s="3" t="s">
        <v>161</v>
      </c>
      <c r="X36" s="39"/>
    </row>
    <row r="37" spans="1:24" ht="41.25" x14ac:dyDescent="0.15">
      <c r="A37" s="168"/>
      <c r="B37" s="168"/>
      <c r="D37" s="163"/>
      <c r="E37" s="35" t="s">
        <v>132</v>
      </c>
      <c r="F37" s="35" t="s">
        <v>148</v>
      </c>
      <c r="G37" s="9" t="s">
        <v>165</v>
      </c>
      <c r="H37" s="43"/>
      <c r="I37" s="4">
        <v>6</v>
      </c>
      <c r="J37" s="4">
        <v>60</v>
      </c>
      <c r="K37" s="4">
        <v>12</v>
      </c>
      <c r="L37" s="4">
        <v>180</v>
      </c>
      <c r="M37" s="4">
        <v>18</v>
      </c>
      <c r="N37" s="4">
        <v>270</v>
      </c>
      <c r="O37" s="4">
        <v>18</v>
      </c>
      <c r="P37" s="4">
        <v>288</v>
      </c>
      <c r="Q37" s="4">
        <v>18</v>
      </c>
      <c r="R37" s="4">
        <v>306</v>
      </c>
      <c r="S37" s="4">
        <v>18</v>
      </c>
      <c r="T37" s="4">
        <v>306</v>
      </c>
      <c r="U37" s="3">
        <v>90</v>
      </c>
      <c r="V37" s="10">
        <v>1104</v>
      </c>
      <c r="W37" s="3" t="s">
        <v>161</v>
      </c>
      <c r="X37" s="39"/>
    </row>
    <row r="38" spans="1:24" ht="33" x14ac:dyDescent="0.15">
      <c r="A38" s="168"/>
      <c r="B38" s="168"/>
      <c r="D38" s="163"/>
      <c r="E38" s="35" t="s">
        <v>133</v>
      </c>
      <c r="F38" s="35" t="s">
        <v>149</v>
      </c>
      <c r="G38" s="9" t="s">
        <v>165</v>
      </c>
      <c r="H38" s="4">
        <v>18</v>
      </c>
      <c r="I38" s="4">
        <v>15</v>
      </c>
      <c r="J38" s="4">
        <v>750</v>
      </c>
      <c r="K38" s="4">
        <v>15</v>
      </c>
      <c r="L38" s="4">
        <v>750</v>
      </c>
      <c r="M38" s="4">
        <v>15</v>
      </c>
      <c r="N38" s="4">
        <v>750</v>
      </c>
      <c r="O38" s="4">
        <v>15</v>
      </c>
      <c r="P38" s="11">
        <v>1000</v>
      </c>
      <c r="Q38" s="4">
        <v>15</v>
      </c>
      <c r="R38" s="11">
        <v>1000</v>
      </c>
      <c r="S38" s="4">
        <v>15</v>
      </c>
      <c r="T38" s="11">
        <v>1000</v>
      </c>
      <c r="U38" s="3">
        <v>90</v>
      </c>
      <c r="V38" s="10">
        <v>4250</v>
      </c>
      <c r="W38" s="3" t="s">
        <v>161</v>
      </c>
      <c r="X38" s="39"/>
    </row>
    <row r="39" spans="1:24" ht="33" x14ac:dyDescent="0.15">
      <c r="A39" s="168"/>
      <c r="B39" s="168"/>
      <c r="D39" s="163"/>
      <c r="E39" s="35" t="s">
        <v>134</v>
      </c>
      <c r="F39" s="35" t="s">
        <v>150</v>
      </c>
      <c r="G39" s="9" t="s">
        <v>165</v>
      </c>
      <c r="H39" s="43"/>
      <c r="I39" s="4">
        <v>6</v>
      </c>
      <c r="J39" s="4">
        <v>60</v>
      </c>
      <c r="K39" s="4">
        <v>12</v>
      </c>
      <c r="L39" s="4">
        <v>180</v>
      </c>
      <c r="M39" s="4">
        <v>18</v>
      </c>
      <c r="N39" s="4">
        <v>270</v>
      </c>
      <c r="O39" s="4">
        <v>18</v>
      </c>
      <c r="P39" s="4">
        <v>288</v>
      </c>
      <c r="Q39" s="4">
        <v>18</v>
      </c>
      <c r="R39" s="4">
        <v>306</v>
      </c>
      <c r="S39" s="4">
        <v>18</v>
      </c>
      <c r="T39" s="4">
        <v>306</v>
      </c>
      <c r="U39" s="3">
        <v>90</v>
      </c>
      <c r="V39" s="10">
        <v>1104</v>
      </c>
      <c r="W39" s="3" t="s">
        <v>161</v>
      </c>
      <c r="X39" s="39"/>
    </row>
    <row r="40" spans="1:24" ht="24.75" customHeight="1" x14ac:dyDescent="0.15">
      <c r="A40" s="168"/>
      <c r="B40" s="168"/>
      <c r="D40" s="163" t="s">
        <v>53</v>
      </c>
      <c r="E40" s="22"/>
      <c r="F40" s="22"/>
      <c r="G40" s="3"/>
      <c r="H40" s="11"/>
      <c r="I40" s="11"/>
      <c r="J40" s="4"/>
      <c r="K40" s="11"/>
      <c r="L40" s="4"/>
      <c r="M40" s="11"/>
      <c r="N40" s="4"/>
      <c r="O40" s="11"/>
      <c r="P40" s="4"/>
      <c r="Q40" s="11"/>
      <c r="R40" s="4"/>
      <c r="S40" s="4"/>
      <c r="T40" s="4"/>
      <c r="U40" s="3"/>
      <c r="V40" s="10"/>
      <c r="W40" s="9"/>
    </row>
    <row r="41" spans="1:24" ht="16.5" x14ac:dyDescent="0.15">
      <c r="A41" s="168"/>
      <c r="B41" s="168"/>
      <c r="D41" s="163"/>
      <c r="E41" s="35" t="s">
        <v>24</v>
      </c>
      <c r="F41" s="33"/>
      <c r="G41" s="3" t="s">
        <v>163</v>
      </c>
      <c r="H41" s="4" t="s">
        <v>168</v>
      </c>
      <c r="I41" s="4" t="s">
        <v>169</v>
      </c>
      <c r="J41" s="4">
        <v>606</v>
      </c>
      <c r="K41" s="4" t="s">
        <v>170</v>
      </c>
      <c r="L41" s="4">
        <v>763</v>
      </c>
      <c r="M41" s="4" t="s">
        <v>171</v>
      </c>
      <c r="N41" s="4">
        <v>951</v>
      </c>
      <c r="O41" s="4" t="s">
        <v>172</v>
      </c>
      <c r="P41" s="11">
        <v>1100</v>
      </c>
      <c r="Q41" s="4" t="s">
        <v>173</v>
      </c>
      <c r="R41" s="11">
        <v>1435</v>
      </c>
      <c r="S41" s="11">
        <v>42590</v>
      </c>
      <c r="T41" s="11">
        <v>1500</v>
      </c>
      <c r="U41" s="10">
        <v>42590</v>
      </c>
      <c r="V41" s="10">
        <v>6355</v>
      </c>
      <c r="W41" s="3" t="s">
        <v>16</v>
      </c>
      <c r="X41" s="39"/>
    </row>
    <row r="42" spans="1:24" ht="16.5" x14ac:dyDescent="0.15">
      <c r="A42" s="168"/>
      <c r="B42" s="168"/>
      <c r="D42" s="163"/>
      <c r="E42" s="35" t="s">
        <v>31</v>
      </c>
      <c r="F42" s="33"/>
      <c r="G42" s="3" t="s">
        <v>166</v>
      </c>
      <c r="H42" s="11">
        <v>3700777850</v>
      </c>
      <c r="I42" s="11">
        <v>3885816743</v>
      </c>
      <c r="J42" s="4">
        <v>250</v>
      </c>
      <c r="K42" s="11">
        <v>4080107580</v>
      </c>
      <c r="L42" s="4">
        <v>300</v>
      </c>
      <c r="M42" s="11">
        <v>4284112959</v>
      </c>
      <c r="N42" s="4">
        <v>300</v>
      </c>
      <c r="O42" s="11">
        <v>4498318607</v>
      </c>
      <c r="P42" s="4">
        <v>400</v>
      </c>
      <c r="Q42" s="11">
        <v>4723234537</v>
      </c>
      <c r="R42" s="4">
        <v>600</v>
      </c>
      <c r="S42" s="11">
        <v>4817699228</v>
      </c>
      <c r="T42" s="4">
        <v>700</v>
      </c>
      <c r="U42" s="10">
        <v>4817699228</v>
      </c>
      <c r="V42" s="10">
        <v>2550</v>
      </c>
      <c r="W42" s="3" t="s">
        <v>16</v>
      </c>
      <c r="X42" s="39"/>
    </row>
    <row r="43" spans="1:24" x14ac:dyDescent="0.15">
      <c r="A43" s="168"/>
      <c r="B43" s="168"/>
      <c r="D43" s="163"/>
      <c r="E43" s="35" t="s">
        <v>39</v>
      </c>
      <c r="F43" s="33"/>
      <c r="G43" s="3" t="s">
        <v>166</v>
      </c>
      <c r="H43" s="11">
        <v>93869700</v>
      </c>
      <c r="I43" s="11">
        <v>98563185</v>
      </c>
      <c r="J43" s="4">
        <v>50</v>
      </c>
      <c r="K43" s="11">
        <v>103491344</v>
      </c>
      <c r="L43" s="4">
        <v>70</v>
      </c>
      <c r="M43" s="11">
        <v>108665911</v>
      </c>
      <c r="N43" s="4">
        <v>80</v>
      </c>
      <c r="O43" s="11">
        <v>114099207</v>
      </c>
      <c r="P43" s="4">
        <v>90</v>
      </c>
      <c r="Q43" s="11">
        <v>119804167</v>
      </c>
      <c r="R43" s="4">
        <v>100</v>
      </c>
      <c r="S43" s="11">
        <v>122200251</v>
      </c>
      <c r="T43" s="4">
        <v>150</v>
      </c>
      <c r="U43" s="10">
        <v>122200251</v>
      </c>
      <c r="V43" s="3">
        <v>540</v>
      </c>
      <c r="W43" s="3" t="s">
        <v>16</v>
      </c>
      <c r="X43" s="39"/>
    </row>
    <row r="44" spans="1:24" ht="16.5" x14ac:dyDescent="0.15">
      <c r="A44" s="168"/>
      <c r="B44" s="168"/>
      <c r="D44" s="163"/>
      <c r="E44" s="35" t="s">
        <v>126</v>
      </c>
      <c r="F44" s="35" t="s">
        <v>143</v>
      </c>
      <c r="G44" s="9" t="s">
        <v>167</v>
      </c>
      <c r="H44" s="4">
        <v>38</v>
      </c>
      <c r="I44" s="4">
        <v>40</v>
      </c>
      <c r="J44" s="4">
        <v>400</v>
      </c>
      <c r="K44" s="4">
        <v>42</v>
      </c>
      <c r="L44" s="4">
        <v>440</v>
      </c>
      <c r="M44" s="4">
        <v>44</v>
      </c>
      <c r="N44" s="4">
        <v>490</v>
      </c>
      <c r="O44" s="4">
        <v>46</v>
      </c>
      <c r="P44" s="4">
        <v>540</v>
      </c>
      <c r="Q44" s="4">
        <v>48</v>
      </c>
      <c r="R44" s="4">
        <v>600</v>
      </c>
      <c r="S44" s="4">
        <v>50</v>
      </c>
      <c r="T44" s="4">
        <v>600</v>
      </c>
      <c r="U44" s="3">
        <v>50</v>
      </c>
      <c r="V44" s="10">
        <v>3070</v>
      </c>
      <c r="W44" s="3" t="s">
        <v>16</v>
      </c>
      <c r="X44" s="39"/>
    </row>
    <row r="45" spans="1:24" ht="24.75" x14ac:dyDescent="0.15">
      <c r="A45" s="168"/>
      <c r="B45" s="168"/>
      <c r="D45" s="163"/>
      <c r="E45" s="35" t="s">
        <v>127</v>
      </c>
      <c r="F45" s="35" t="s">
        <v>144</v>
      </c>
      <c r="G45" s="9" t="s">
        <v>167</v>
      </c>
      <c r="H45" s="4">
        <v>26</v>
      </c>
      <c r="I45" s="4">
        <v>30</v>
      </c>
      <c r="J45" s="4">
        <v>400</v>
      </c>
      <c r="K45" s="4">
        <v>35</v>
      </c>
      <c r="L45" s="4">
        <v>440</v>
      </c>
      <c r="M45" s="4">
        <v>40</v>
      </c>
      <c r="N45" s="4">
        <v>490</v>
      </c>
      <c r="O45" s="4">
        <v>45</v>
      </c>
      <c r="P45" s="4">
        <v>540</v>
      </c>
      <c r="Q45" s="4">
        <v>50</v>
      </c>
      <c r="R45" s="4">
        <v>600</v>
      </c>
      <c r="S45" s="4">
        <v>55</v>
      </c>
      <c r="T45" s="4">
        <v>600</v>
      </c>
      <c r="U45" s="3">
        <v>55</v>
      </c>
      <c r="V45" s="10">
        <v>3070</v>
      </c>
      <c r="W45" s="3" t="s">
        <v>16</v>
      </c>
      <c r="X45" s="39"/>
    </row>
    <row r="46" spans="1:24" x14ac:dyDescent="0.15">
      <c r="A46" s="169"/>
      <c r="B46" s="169"/>
      <c r="D46" s="163"/>
      <c r="E46" s="34"/>
      <c r="F46" s="34"/>
      <c r="G46" s="3"/>
      <c r="H46" s="12"/>
      <c r="I46" s="12"/>
      <c r="J46" s="7"/>
      <c r="K46" s="12"/>
      <c r="L46" s="7"/>
      <c r="M46" s="12"/>
      <c r="N46" s="7"/>
      <c r="O46" s="12"/>
      <c r="P46" s="7"/>
      <c r="Q46" s="12"/>
      <c r="R46" s="7"/>
      <c r="S46" s="12"/>
      <c r="T46" s="7"/>
      <c r="U46" s="13"/>
      <c r="V46" s="8"/>
      <c r="W46" s="38"/>
    </row>
    <row r="378" spans="3:3" ht="33" x14ac:dyDescent="0.15">
      <c r="C378" s="31" t="s">
        <v>307</v>
      </c>
    </row>
  </sheetData>
  <mergeCells count="22">
    <mergeCell ref="A1:A3"/>
    <mergeCell ref="C1:C3"/>
    <mergeCell ref="B1:B3"/>
    <mergeCell ref="A5:A46"/>
    <mergeCell ref="B5:B46"/>
    <mergeCell ref="D5:D31"/>
    <mergeCell ref="D32:D39"/>
    <mergeCell ref="D40:D46"/>
    <mergeCell ref="D1:D3"/>
    <mergeCell ref="E1:E3"/>
    <mergeCell ref="F1:F3"/>
    <mergeCell ref="G1:G3"/>
    <mergeCell ref="H1:H3"/>
    <mergeCell ref="W1:W3"/>
    <mergeCell ref="I2:J2"/>
    <mergeCell ref="K2:L2"/>
    <mergeCell ref="M2:N2"/>
    <mergeCell ref="O2:P2"/>
    <mergeCell ref="Q2:R2"/>
    <mergeCell ref="S2:T2"/>
    <mergeCell ref="U2:V2"/>
    <mergeCell ref="I1:V1"/>
  </mergeCells>
  <pageMargins left="0.7" right="0.7" top="0.75" bottom="0.75" header="0.3" footer="0.3"/>
  <pageSetup scale="58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9144-2EAE-41A9-8648-B56AA6121BAF}">
  <sheetPr>
    <pageSetUpPr fitToPage="1"/>
  </sheetPr>
  <dimension ref="A1:T13"/>
  <sheetViews>
    <sheetView view="pageBreakPreview" topLeftCell="A11" zoomScale="66" zoomScaleNormal="100" zoomScaleSheetLayoutView="66" workbookViewId="0">
      <selection sqref="A1:T13"/>
    </sheetView>
  </sheetViews>
  <sheetFormatPr defaultRowHeight="12.75" x14ac:dyDescent="0.2"/>
  <cols>
    <col min="1" max="1" width="14.5703125" style="178" customWidth="1"/>
    <col min="2" max="2" width="16.28515625" style="178" bestFit="1" customWidth="1"/>
    <col min="3" max="3" width="11.140625" style="178" bestFit="1" customWidth="1"/>
    <col min="4" max="4" width="9.140625" style="178" bestFit="1" customWidth="1"/>
    <col min="5" max="5" width="19.7109375" style="178" customWidth="1"/>
    <col min="6" max="6" width="13.5703125" style="178" bestFit="1" customWidth="1"/>
    <col min="7" max="7" width="8.5703125" style="178" bestFit="1" customWidth="1"/>
    <col min="8" max="8" width="13.5703125" style="178" bestFit="1" customWidth="1"/>
    <col min="9" max="9" width="8.5703125" style="178" bestFit="1" customWidth="1"/>
    <col min="10" max="10" width="13.5703125" style="178" bestFit="1" customWidth="1"/>
    <col min="11" max="11" width="8.5703125" style="178" bestFit="1" customWidth="1"/>
    <col min="12" max="12" width="13.5703125" style="178" bestFit="1" customWidth="1"/>
    <col min="13" max="13" width="8.5703125" style="178" bestFit="1" customWidth="1"/>
    <col min="14" max="14" width="13.5703125" style="178" bestFit="1" customWidth="1"/>
    <col min="15" max="15" width="8.5703125" style="178" bestFit="1" customWidth="1"/>
    <col min="16" max="16" width="13.5703125" style="178" bestFit="1" customWidth="1"/>
    <col min="17" max="17" width="8.5703125" style="178" bestFit="1" customWidth="1"/>
    <col min="18" max="18" width="12" style="178" bestFit="1" customWidth="1"/>
    <col min="19" max="19" width="8.5703125" style="178" bestFit="1" customWidth="1"/>
    <col min="20" max="20" width="24.28515625" style="178" bestFit="1" customWidth="1"/>
    <col min="21" max="16384" width="9.140625" style="178"/>
  </cols>
  <sheetData>
    <row r="1" spans="1:20" x14ac:dyDescent="0.2">
      <c r="A1" s="177" t="s">
        <v>0</v>
      </c>
      <c r="B1" s="177" t="s">
        <v>1</v>
      </c>
      <c r="C1" s="177" t="s">
        <v>2</v>
      </c>
      <c r="D1" s="177" t="s">
        <v>3</v>
      </c>
      <c r="E1" s="177" t="s">
        <v>4</v>
      </c>
      <c r="F1" s="177" t="s">
        <v>5</v>
      </c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 t="s">
        <v>6</v>
      </c>
    </row>
    <row r="2" spans="1:20" ht="16.5" customHeight="1" x14ac:dyDescent="0.2">
      <c r="A2" s="177"/>
      <c r="B2" s="177"/>
      <c r="C2" s="177"/>
      <c r="D2" s="177"/>
      <c r="E2" s="177"/>
      <c r="F2" s="177" t="s">
        <v>7</v>
      </c>
      <c r="G2" s="177"/>
      <c r="H2" s="177" t="s">
        <v>8</v>
      </c>
      <c r="I2" s="177"/>
      <c r="J2" s="177" t="s">
        <v>9</v>
      </c>
      <c r="K2" s="177"/>
      <c r="L2" s="177" t="s">
        <v>10</v>
      </c>
      <c r="M2" s="177"/>
      <c r="N2" s="177" t="s">
        <v>11</v>
      </c>
      <c r="O2" s="177"/>
      <c r="P2" s="177" t="s">
        <v>12</v>
      </c>
      <c r="Q2" s="177"/>
      <c r="R2" s="177" t="s">
        <v>13</v>
      </c>
      <c r="S2" s="177"/>
      <c r="T2" s="177"/>
    </row>
    <row r="3" spans="1:20" x14ac:dyDescent="0.2">
      <c r="A3" s="177"/>
      <c r="B3" s="177"/>
      <c r="C3" s="177"/>
      <c r="D3" s="177"/>
      <c r="E3" s="177"/>
      <c r="F3" s="179" t="s">
        <v>14</v>
      </c>
      <c r="G3" s="179" t="s">
        <v>15</v>
      </c>
      <c r="H3" s="179" t="s">
        <v>14</v>
      </c>
      <c r="I3" s="179" t="s">
        <v>15</v>
      </c>
      <c r="J3" s="179" t="s">
        <v>14</v>
      </c>
      <c r="K3" s="179" t="s">
        <v>15</v>
      </c>
      <c r="L3" s="179" t="s">
        <v>14</v>
      </c>
      <c r="M3" s="179" t="s">
        <v>15</v>
      </c>
      <c r="N3" s="179" t="s">
        <v>14</v>
      </c>
      <c r="O3" s="179" t="s">
        <v>15</v>
      </c>
      <c r="P3" s="179" t="s">
        <v>14</v>
      </c>
      <c r="Q3" s="179" t="s">
        <v>15</v>
      </c>
      <c r="R3" s="179" t="s">
        <v>14</v>
      </c>
      <c r="S3" s="179" t="s">
        <v>15</v>
      </c>
      <c r="T3" s="177"/>
    </row>
    <row r="4" spans="1:20" x14ac:dyDescent="0.2">
      <c r="A4" s="179">
        <v>1</v>
      </c>
      <c r="B4" s="179">
        <v>2</v>
      </c>
      <c r="C4" s="179">
        <v>3</v>
      </c>
      <c r="D4" s="179">
        <v>4</v>
      </c>
      <c r="E4" s="179">
        <v>5</v>
      </c>
      <c r="F4" s="179">
        <v>6</v>
      </c>
      <c r="G4" s="179">
        <v>7</v>
      </c>
      <c r="H4" s="179">
        <v>8</v>
      </c>
      <c r="I4" s="179">
        <v>9</v>
      </c>
      <c r="J4" s="179">
        <v>10</v>
      </c>
      <c r="K4" s="179">
        <v>11</v>
      </c>
      <c r="L4" s="179">
        <v>12</v>
      </c>
      <c r="M4" s="179">
        <v>13</v>
      </c>
      <c r="N4" s="179">
        <v>14</v>
      </c>
      <c r="O4" s="179">
        <v>15</v>
      </c>
      <c r="P4" s="179">
        <v>16</v>
      </c>
      <c r="Q4" s="179">
        <v>17</v>
      </c>
      <c r="R4" s="179">
        <v>18</v>
      </c>
      <c r="S4" s="179">
        <v>19</v>
      </c>
      <c r="T4" s="179">
        <v>20</v>
      </c>
    </row>
    <row r="5" spans="1:20" ht="204" x14ac:dyDescent="0.2">
      <c r="A5" s="180" t="s">
        <v>48</v>
      </c>
      <c r="B5" s="181" t="s">
        <v>17</v>
      </c>
      <c r="C5" s="181" t="s">
        <v>18</v>
      </c>
      <c r="D5" s="182" t="s">
        <v>19</v>
      </c>
      <c r="E5" s="183">
        <v>3028</v>
      </c>
      <c r="F5" s="183">
        <v>3078</v>
      </c>
      <c r="G5" s="184">
        <v>200</v>
      </c>
      <c r="H5" s="183">
        <v>3128</v>
      </c>
      <c r="I5" s="184">
        <v>200</v>
      </c>
      <c r="J5" s="183">
        <v>3178</v>
      </c>
      <c r="K5" s="184">
        <v>250</v>
      </c>
      <c r="L5" s="184">
        <v>3.2280000000000002</v>
      </c>
      <c r="M5" s="184">
        <v>250</v>
      </c>
      <c r="N5" s="183">
        <v>3278</v>
      </c>
      <c r="O5" s="184">
        <v>300</v>
      </c>
      <c r="P5" s="183">
        <v>3328</v>
      </c>
      <c r="Q5" s="184">
        <v>300</v>
      </c>
      <c r="R5" s="185">
        <v>3328</v>
      </c>
      <c r="S5" s="185">
        <v>1500</v>
      </c>
      <c r="T5" s="186" t="s">
        <v>16</v>
      </c>
    </row>
    <row r="6" spans="1:20" ht="114.75" x14ac:dyDescent="0.2">
      <c r="A6" s="180"/>
      <c r="B6" s="187" t="s">
        <v>20</v>
      </c>
      <c r="C6" s="187" t="s">
        <v>21</v>
      </c>
      <c r="D6" s="188" t="s">
        <v>40</v>
      </c>
      <c r="E6" s="184">
        <v>15.571</v>
      </c>
      <c r="F6" s="183">
        <v>16500</v>
      </c>
      <c r="G6" s="184">
        <v>300</v>
      </c>
      <c r="H6" s="183">
        <v>17500</v>
      </c>
      <c r="I6" s="184">
        <v>350</v>
      </c>
      <c r="J6" s="183">
        <v>18500</v>
      </c>
      <c r="K6" s="184">
        <v>400</v>
      </c>
      <c r="L6" s="183">
        <v>19500</v>
      </c>
      <c r="M6" s="184">
        <v>450</v>
      </c>
      <c r="N6" s="183">
        <v>20500</v>
      </c>
      <c r="O6" s="184">
        <v>500</v>
      </c>
      <c r="P6" s="183">
        <v>21500</v>
      </c>
      <c r="Q6" s="184">
        <v>500</v>
      </c>
      <c r="R6" s="185">
        <v>21500</v>
      </c>
      <c r="S6" s="185">
        <v>2500</v>
      </c>
      <c r="T6" s="189" t="s">
        <v>16</v>
      </c>
    </row>
    <row r="7" spans="1:20" ht="306" x14ac:dyDescent="0.2">
      <c r="A7" s="180"/>
      <c r="B7" s="187" t="s">
        <v>22</v>
      </c>
      <c r="C7" s="187" t="s">
        <v>23</v>
      </c>
      <c r="D7" s="188" t="s">
        <v>49</v>
      </c>
      <c r="E7" s="190" t="s">
        <v>41</v>
      </c>
      <c r="F7" s="191" t="s">
        <v>42</v>
      </c>
      <c r="G7" s="191">
        <v>100</v>
      </c>
      <c r="H7" s="191" t="s">
        <v>43</v>
      </c>
      <c r="I7" s="191">
        <v>110</v>
      </c>
      <c r="J7" s="191" t="s">
        <v>44</v>
      </c>
      <c r="K7" s="191">
        <v>120</v>
      </c>
      <c r="L7" s="191" t="s">
        <v>45</v>
      </c>
      <c r="M7" s="191">
        <v>130</v>
      </c>
      <c r="N7" s="191" t="s">
        <v>46</v>
      </c>
      <c r="O7" s="191">
        <v>150</v>
      </c>
      <c r="P7" s="191" t="s">
        <v>47</v>
      </c>
      <c r="Q7" s="191">
        <v>200</v>
      </c>
      <c r="R7" s="190" t="s">
        <v>47</v>
      </c>
      <c r="S7" s="190">
        <v>810</v>
      </c>
      <c r="T7" s="189" t="s">
        <v>16</v>
      </c>
    </row>
    <row r="8" spans="1:20" ht="140.25" x14ac:dyDescent="0.2">
      <c r="A8" s="192" t="s">
        <v>50</v>
      </c>
      <c r="B8" s="187" t="s">
        <v>51</v>
      </c>
      <c r="C8" s="187" t="s">
        <v>55</v>
      </c>
      <c r="D8" s="188" t="s">
        <v>19</v>
      </c>
      <c r="E8" s="193">
        <v>9842</v>
      </c>
      <c r="F8" s="193">
        <v>9857</v>
      </c>
      <c r="G8" s="191">
        <v>200</v>
      </c>
      <c r="H8" s="193">
        <v>9872</v>
      </c>
      <c r="I8" s="191">
        <v>200</v>
      </c>
      <c r="J8" s="193">
        <v>9887</v>
      </c>
      <c r="K8" s="191">
        <v>200</v>
      </c>
      <c r="L8" s="193">
        <v>9902</v>
      </c>
      <c r="M8" s="191">
        <v>200</v>
      </c>
      <c r="N8" s="193">
        <v>9917</v>
      </c>
      <c r="O8" s="191">
        <v>200</v>
      </c>
      <c r="P8" s="191">
        <v>9.9320000000000004</v>
      </c>
      <c r="Q8" s="191">
        <v>200</v>
      </c>
      <c r="R8" s="190">
        <v>9.9320000000000004</v>
      </c>
      <c r="S8" s="194">
        <v>1200</v>
      </c>
      <c r="T8" s="189" t="s">
        <v>16</v>
      </c>
    </row>
    <row r="9" spans="1:20" ht="102" x14ac:dyDescent="0.2">
      <c r="A9" s="192"/>
      <c r="B9" s="187" t="s">
        <v>52</v>
      </c>
      <c r="C9" s="187" t="s">
        <v>56</v>
      </c>
      <c r="D9" s="188" t="s">
        <v>40</v>
      </c>
      <c r="E9" s="184">
        <v>13.79</v>
      </c>
      <c r="F9" s="184">
        <v>14.066000000000001</v>
      </c>
      <c r="G9" s="184">
        <v>750</v>
      </c>
      <c r="H9" s="184">
        <v>14.348000000000001</v>
      </c>
      <c r="I9" s="184">
        <v>900</v>
      </c>
      <c r="J9" s="184">
        <v>14.635</v>
      </c>
      <c r="K9" s="184">
        <v>1050</v>
      </c>
      <c r="L9" s="184">
        <v>14.927</v>
      </c>
      <c r="M9" s="184">
        <v>1200</v>
      </c>
      <c r="N9" s="184">
        <v>15.226000000000001</v>
      </c>
      <c r="O9" s="184">
        <v>1350</v>
      </c>
      <c r="P9" s="183">
        <v>15530</v>
      </c>
      <c r="Q9" s="184">
        <v>1500</v>
      </c>
      <c r="R9" s="185">
        <v>15530</v>
      </c>
      <c r="S9" s="185">
        <v>6750</v>
      </c>
      <c r="T9" s="189" t="s">
        <v>16</v>
      </c>
    </row>
    <row r="10" spans="1:20" ht="204" x14ac:dyDescent="0.2">
      <c r="A10" s="192" t="s">
        <v>53</v>
      </c>
      <c r="B10" s="187" t="s">
        <v>54</v>
      </c>
      <c r="C10" s="187" t="s">
        <v>57</v>
      </c>
      <c r="D10" s="188" t="s">
        <v>19</v>
      </c>
      <c r="E10" s="183">
        <v>27781</v>
      </c>
      <c r="F10" s="183">
        <v>27801</v>
      </c>
      <c r="G10" s="184">
        <v>200</v>
      </c>
      <c r="H10" s="183">
        <v>27821</v>
      </c>
      <c r="I10" s="184">
        <v>200</v>
      </c>
      <c r="J10" s="183">
        <v>27841</v>
      </c>
      <c r="K10" s="184">
        <v>200</v>
      </c>
      <c r="L10" s="183">
        <v>27861</v>
      </c>
      <c r="M10" s="184">
        <v>250</v>
      </c>
      <c r="N10" s="183">
        <v>27881</v>
      </c>
      <c r="O10" s="184">
        <v>250</v>
      </c>
      <c r="P10" s="184">
        <v>27.901</v>
      </c>
      <c r="Q10" s="184">
        <v>300</v>
      </c>
      <c r="R10" s="188">
        <v>27.901</v>
      </c>
      <c r="S10" s="185">
        <v>1400</v>
      </c>
      <c r="T10" s="189" t="s">
        <v>16</v>
      </c>
    </row>
    <row r="11" spans="1:20" ht="102" x14ac:dyDescent="0.2">
      <c r="A11" s="192"/>
      <c r="B11" s="187" t="s">
        <v>24</v>
      </c>
      <c r="C11" s="187" t="s">
        <v>58</v>
      </c>
      <c r="D11" s="188" t="s">
        <v>40</v>
      </c>
      <c r="E11" s="184" t="s">
        <v>25</v>
      </c>
      <c r="F11" s="184" t="s">
        <v>26</v>
      </c>
      <c r="G11" s="184">
        <v>606</v>
      </c>
      <c r="H11" s="184" t="s">
        <v>27</v>
      </c>
      <c r="I11" s="184">
        <v>763</v>
      </c>
      <c r="J11" s="184" t="s">
        <v>28</v>
      </c>
      <c r="K11" s="184">
        <v>951</v>
      </c>
      <c r="L11" s="184" t="s">
        <v>29</v>
      </c>
      <c r="M11" s="184">
        <v>1100</v>
      </c>
      <c r="N11" s="184" t="s">
        <v>30</v>
      </c>
      <c r="O11" s="184">
        <v>1.4350000000000001</v>
      </c>
      <c r="P11" s="184">
        <v>42.59</v>
      </c>
      <c r="Q11" s="184">
        <v>1500</v>
      </c>
      <c r="R11" s="188">
        <v>42.59</v>
      </c>
      <c r="S11" s="188">
        <v>6.3550000000000004</v>
      </c>
      <c r="T11" s="189" t="s">
        <v>16</v>
      </c>
    </row>
    <row r="12" spans="1:20" ht="114.75" x14ac:dyDescent="0.2">
      <c r="A12" s="192"/>
      <c r="B12" s="187" t="s">
        <v>31</v>
      </c>
      <c r="C12" s="187" t="s">
        <v>59</v>
      </c>
      <c r="D12" s="188" t="s">
        <v>61</v>
      </c>
      <c r="E12" s="184" t="s">
        <v>32</v>
      </c>
      <c r="F12" s="184" t="s">
        <v>33</v>
      </c>
      <c r="G12" s="184">
        <v>250</v>
      </c>
      <c r="H12" s="184" t="s">
        <v>34</v>
      </c>
      <c r="I12" s="184">
        <v>300</v>
      </c>
      <c r="J12" s="184" t="s">
        <v>35</v>
      </c>
      <c r="K12" s="184">
        <v>300</v>
      </c>
      <c r="L12" s="184" t="s">
        <v>36</v>
      </c>
      <c r="M12" s="184">
        <v>400</v>
      </c>
      <c r="N12" s="184" t="s">
        <v>37</v>
      </c>
      <c r="O12" s="184">
        <v>600</v>
      </c>
      <c r="P12" s="184" t="s">
        <v>38</v>
      </c>
      <c r="Q12" s="184">
        <v>700</v>
      </c>
      <c r="R12" s="188" t="s">
        <v>38</v>
      </c>
      <c r="S12" s="185">
        <v>2550</v>
      </c>
      <c r="T12" s="189" t="s">
        <v>16</v>
      </c>
    </row>
    <row r="13" spans="1:20" ht="127.5" x14ac:dyDescent="0.2">
      <c r="A13" s="192"/>
      <c r="B13" s="187" t="s">
        <v>39</v>
      </c>
      <c r="C13" s="187" t="s">
        <v>60</v>
      </c>
      <c r="D13" s="188" t="s">
        <v>61</v>
      </c>
      <c r="E13" s="183">
        <v>93869700</v>
      </c>
      <c r="F13" s="183">
        <v>98563185</v>
      </c>
      <c r="G13" s="184">
        <v>50</v>
      </c>
      <c r="H13" s="183">
        <v>103491344</v>
      </c>
      <c r="I13" s="184">
        <v>70</v>
      </c>
      <c r="J13" s="183">
        <v>108665911</v>
      </c>
      <c r="K13" s="184">
        <v>80</v>
      </c>
      <c r="L13" s="183">
        <v>114099207</v>
      </c>
      <c r="M13" s="184">
        <v>90</v>
      </c>
      <c r="N13" s="183">
        <v>119804167</v>
      </c>
      <c r="O13" s="184">
        <v>100</v>
      </c>
      <c r="P13" s="183">
        <v>122200251</v>
      </c>
      <c r="Q13" s="184">
        <v>150</v>
      </c>
      <c r="R13" s="185">
        <v>122200251</v>
      </c>
      <c r="S13" s="188">
        <v>540</v>
      </c>
      <c r="T13" s="189" t="s">
        <v>16</v>
      </c>
    </row>
  </sheetData>
  <mergeCells count="17">
    <mergeCell ref="E1:E3"/>
    <mergeCell ref="F1:S1"/>
    <mergeCell ref="A5:A7"/>
    <mergeCell ref="A8:A9"/>
    <mergeCell ref="A10:A13"/>
    <mergeCell ref="A1:A3"/>
    <mergeCell ref="B1:B3"/>
    <mergeCell ref="C1:C3"/>
    <mergeCell ref="D1:D3"/>
    <mergeCell ref="T1:T3"/>
    <mergeCell ref="F2:G2"/>
    <mergeCell ref="H2:I2"/>
    <mergeCell ref="J2:K2"/>
    <mergeCell ref="L2:M2"/>
    <mergeCell ref="N2:O2"/>
    <mergeCell ref="P2:Q2"/>
    <mergeCell ref="R2:S2"/>
  </mergeCells>
  <pageMargins left="0.7" right="0.7" top="0.75" bottom="0.75" header="0.3" footer="0.3"/>
  <pageSetup scale="49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0E36F-552C-43BE-AD4D-FAEEC1F27789}">
  <sheetPr>
    <pageSetUpPr fitToPage="1"/>
  </sheetPr>
  <dimension ref="A1:W55"/>
  <sheetViews>
    <sheetView view="pageBreakPreview" topLeftCell="C49" zoomScale="90" zoomScaleNormal="90" zoomScaleSheetLayoutView="90" workbookViewId="0">
      <selection activeCell="E51" sqref="E51"/>
    </sheetView>
  </sheetViews>
  <sheetFormatPr defaultRowHeight="11.25" x14ac:dyDescent="0.25"/>
  <cols>
    <col min="1" max="1" width="11" style="83" customWidth="1"/>
    <col min="2" max="3" width="11.42578125" style="83" customWidth="1"/>
    <col min="4" max="4" width="12.85546875" style="83" customWidth="1"/>
    <col min="5" max="5" width="12" style="83" customWidth="1"/>
    <col min="6" max="8" width="9.28515625" style="83" bestFit="1" customWidth="1"/>
    <col min="9" max="9" width="9.5703125" style="83" bestFit="1" customWidth="1"/>
    <col min="10" max="10" width="9.28515625" style="83" bestFit="1" customWidth="1"/>
    <col min="11" max="11" width="9.5703125" style="83" bestFit="1" customWidth="1"/>
    <col min="12" max="12" width="12.7109375" style="83" bestFit="1" customWidth="1"/>
    <col min="13" max="13" width="9.5703125" style="83" bestFit="1" customWidth="1"/>
    <col min="14" max="14" width="9.28515625" style="83" bestFit="1" customWidth="1"/>
    <col min="15" max="15" width="9.5703125" style="83" bestFit="1" customWidth="1"/>
    <col min="16" max="16" width="9.28515625" style="83" bestFit="1" customWidth="1"/>
    <col min="17" max="17" width="9.5703125" style="83" bestFit="1" customWidth="1"/>
    <col min="18" max="18" width="9.28515625" style="83" bestFit="1" customWidth="1"/>
    <col min="19" max="19" width="9.5703125" style="83" bestFit="1" customWidth="1"/>
    <col min="20" max="22" width="9.28515625" style="83" bestFit="1" customWidth="1"/>
    <col min="23" max="16384" width="9.140625" style="83"/>
  </cols>
  <sheetData>
    <row r="1" spans="1:23" x14ac:dyDescent="0.25">
      <c r="A1" s="83" t="s">
        <v>201</v>
      </c>
    </row>
    <row r="3" spans="1:23" ht="22.5" customHeight="1" x14ac:dyDescent="0.25">
      <c r="A3" s="170" t="s">
        <v>63</v>
      </c>
      <c r="B3" s="170" t="s">
        <v>64</v>
      </c>
      <c r="C3" s="170" t="s">
        <v>202</v>
      </c>
      <c r="D3" s="170" t="s">
        <v>203</v>
      </c>
      <c r="E3" s="170" t="s">
        <v>204</v>
      </c>
      <c r="F3" s="170" t="s">
        <v>205</v>
      </c>
      <c r="G3" s="171" t="s">
        <v>206</v>
      </c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0" t="s">
        <v>207</v>
      </c>
      <c r="V3" s="170" t="s">
        <v>208</v>
      </c>
      <c r="W3" s="84"/>
    </row>
    <row r="4" spans="1:23" ht="24" customHeight="1" x14ac:dyDescent="0.25">
      <c r="A4" s="170"/>
      <c r="B4" s="170"/>
      <c r="C4" s="170"/>
      <c r="D4" s="170"/>
      <c r="E4" s="170"/>
      <c r="F4" s="170"/>
      <c r="G4" s="170" t="s">
        <v>209</v>
      </c>
      <c r="H4" s="170"/>
      <c r="I4" s="171" t="s">
        <v>210</v>
      </c>
      <c r="J4" s="172"/>
      <c r="K4" s="171" t="s">
        <v>211</v>
      </c>
      <c r="L4" s="172"/>
      <c r="M4" s="171" t="s">
        <v>212</v>
      </c>
      <c r="N4" s="172"/>
      <c r="O4" s="171" t="s">
        <v>213</v>
      </c>
      <c r="P4" s="172"/>
      <c r="Q4" s="171" t="s">
        <v>214</v>
      </c>
      <c r="R4" s="172"/>
      <c r="S4" s="171" t="s">
        <v>215</v>
      </c>
      <c r="T4" s="176"/>
      <c r="U4" s="170"/>
      <c r="V4" s="170"/>
      <c r="W4" s="84"/>
    </row>
    <row r="5" spans="1:23" x14ac:dyDescent="0.25">
      <c r="A5" s="170"/>
      <c r="B5" s="170"/>
      <c r="C5" s="170"/>
      <c r="D5" s="170"/>
      <c r="E5" s="170"/>
      <c r="F5" s="170"/>
      <c r="G5" s="134" t="s">
        <v>216</v>
      </c>
      <c r="H5" s="134" t="s">
        <v>217</v>
      </c>
      <c r="I5" s="134" t="s">
        <v>216</v>
      </c>
      <c r="J5" s="134" t="s">
        <v>217</v>
      </c>
      <c r="K5" s="134" t="s">
        <v>216</v>
      </c>
      <c r="L5" s="134" t="s">
        <v>217</v>
      </c>
      <c r="M5" s="134" t="s">
        <v>216</v>
      </c>
      <c r="N5" s="134" t="s">
        <v>217</v>
      </c>
      <c r="O5" s="134" t="s">
        <v>216</v>
      </c>
      <c r="P5" s="134" t="s">
        <v>217</v>
      </c>
      <c r="Q5" s="134" t="s">
        <v>216</v>
      </c>
      <c r="R5" s="134" t="s">
        <v>217</v>
      </c>
      <c r="S5" s="134" t="s">
        <v>216</v>
      </c>
      <c r="T5" s="134" t="s">
        <v>217</v>
      </c>
      <c r="U5" s="170"/>
      <c r="V5" s="170"/>
      <c r="W5" s="84"/>
    </row>
    <row r="6" spans="1:23" x14ac:dyDescent="0.25">
      <c r="A6" s="135">
        <v>1</v>
      </c>
      <c r="B6" s="135">
        <v>2</v>
      </c>
      <c r="C6" s="135">
        <v>3</v>
      </c>
      <c r="D6" s="135">
        <v>5</v>
      </c>
      <c r="E6" s="135">
        <v>6</v>
      </c>
      <c r="F6" s="135">
        <v>7</v>
      </c>
      <c r="G6" s="135">
        <v>8</v>
      </c>
      <c r="H6" s="135">
        <v>9</v>
      </c>
      <c r="I6" s="135">
        <v>10</v>
      </c>
      <c r="J6" s="135">
        <v>11</v>
      </c>
      <c r="K6" s="135">
        <v>12</v>
      </c>
      <c r="L6" s="135">
        <v>13</v>
      </c>
      <c r="M6" s="135">
        <v>14</v>
      </c>
      <c r="N6" s="135">
        <v>15</v>
      </c>
      <c r="O6" s="135">
        <v>16</v>
      </c>
      <c r="P6" s="135">
        <v>17</v>
      </c>
      <c r="Q6" s="135">
        <v>18</v>
      </c>
      <c r="R6" s="135">
        <v>19</v>
      </c>
      <c r="S6" s="135">
        <v>20</v>
      </c>
      <c r="T6" s="135">
        <v>21</v>
      </c>
      <c r="U6" s="135">
        <v>22</v>
      </c>
      <c r="V6" s="135">
        <v>23</v>
      </c>
      <c r="W6" s="84"/>
    </row>
    <row r="7" spans="1:23" s="90" customFormat="1" ht="45" hidden="1" x14ac:dyDescent="0.25">
      <c r="A7" s="85"/>
      <c r="B7" s="85"/>
      <c r="C7" s="85"/>
      <c r="D7" s="86" t="s">
        <v>218</v>
      </c>
      <c r="E7" s="87" t="s">
        <v>219</v>
      </c>
      <c r="F7" s="88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9"/>
    </row>
    <row r="8" spans="1:23" s="90" customFormat="1" ht="42" hidden="1" customHeight="1" x14ac:dyDescent="0.25">
      <c r="A8" s="85"/>
      <c r="B8" s="91" t="s">
        <v>220</v>
      </c>
      <c r="C8" s="91" t="s">
        <v>221</v>
      </c>
      <c r="D8" s="91" t="s">
        <v>222</v>
      </c>
      <c r="E8" s="92" t="s">
        <v>223</v>
      </c>
      <c r="F8" s="88" t="s">
        <v>224</v>
      </c>
      <c r="G8" s="88" t="s">
        <v>224</v>
      </c>
      <c r="H8" s="85">
        <v>45</v>
      </c>
      <c r="I8" s="88" t="s">
        <v>224</v>
      </c>
      <c r="J8" s="85">
        <v>45</v>
      </c>
      <c r="K8" s="88" t="s">
        <v>224</v>
      </c>
      <c r="L8" s="85">
        <v>45</v>
      </c>
      <c r="M8" s="88" t="s">
        <v>224</v>
      </c>
      <c r="N8" s="85">
        <v>45</v>
      </c>
      <c r="O8" s="88" t="s">
        <v>224</v>
      </c>
      <c r="P8" s="85">
        <v>45</v>
      </c>
      <c r="Q8" s="88" t="s">
        <v>224</v>
      </c>
      <c r="R8" s="85">
        <v>45</v>
      </c>
      <c r="S8" s="88" t="s">
        <v>224</v>
      </c>
      <c r="T8" s="85">
        <v>45</v>
      </c>
      <c r="U8" s="85"/>
      <c r="V8" s="85"/>
      <c r="W8" s="89"/>
    </row>
    <row r="9" spans="1:23" s="90" customFormat="1" ht="42" hidden="1" customHeight="1" x14ac:dyDescent="0.25">
      <c r="A9" s="85"/>
      <c r="B9" s="91"/>
      <c r="C9" s="91"/>
      <c r="D9" s="91"/>
      <c r="E9" s="92" t="s">
        <v>225</v>
      </c>
      <c r="F9" s="85" t="s">
        <v>226</v>
      </c>
      <c r="G9" s="85" t="s">
        <v>226</v>
      </c>
      <c r="H9" s="85">
        <v>15</v>
      </c>
      <c r="I9" s="85" t="s">
        <v>226</v>
      </c>
      <c r="J9" s="85">
        <v>15</v>
      </c>
      <c r="K9" s="85" t="s">
        <v>226</v>
      </c>
      <c r="L9" s="85">
        <v>15</v>
      </c>
      <c r="M9" s="85" t="s">
        <v>226</v>
      </c>
      <c r="N9" s="85">
        <v>15</v>
      </c>
      <c r="O9" s="85" t="s">
        <v>226</v>
      </c>
      <c r="P9" s="85">
        <v>15</v>
      </c>
      <c r="Q9" s="85" t="s">
        <v>226</v>
      </c>
      <c r="R9" s="85">
        <v>15</v>
      </c>
      <c r="S9" s="85" t="s">
        <v>226</v>
      </c>
      <c r="T9" s="85">
        <v>15</v>
      </c>
      <c r="U9" s="85"/>
      <c r="V9" s="85"/>
      <c r="W9" s="89"/>
    </row>
    <row r="10" spans="1:23" s="90" customFormat="1" ht="42" hidden="1" customHeight="1" x14ac:dyDescent="0.25">
      <c r="A10" s="85"/>
      <c r="B10" s="91"/>
      <c r="C10" s="91"/>
      <c r="D10" s="91"/>
      <c r="E10" s="92" t="s">
        <v>227</v>
      </c>
      <c r="F10" s="88" t="s">
        <v>228</v>
      </c>
      <c r="G10" s="88" t="s">
        <v>228</v>
      </c>
      <c r="H10" s="85">
        <v>2</v>
      </c>
      <c r="I10" s="88" t="s">
        <v>228</v>
      </c>
      <c r="J10" s="85">
        <v>2</v>
      </c>
      <c r="K10" s="88" t="s">
        <v>228</v>
      </c>
      <c r="L10" s="85">
        <v>2</v>
      </c>
      <c r="M10" s="88" t="s">
        <v>228</v>
      </c>
      <c r="N10" s="85">
        <v>2</v>
      </c>
      <c r="O10" s="88" t="s">
        <v>228</v>
      </c>
      <c r="P10" s="85">
        <v>2</v>
      </c>
      <c r="Q10" s="88" t="s">
        <v>228</v>
      </c>
      <c r="R10" s="85">
        <v>2</v>
      </c>
      <c r="S10" s="88" t="s">
        <v>228</v>
      </c>
      <c r="T10" s="85">
        <v>2</v>
      </c>
      <c r="U10" s="85"/>
      <c r="V10" s="85"/>
      <c r="W10" s="89"/>
    </row>
    <row r="11" spans="1:23" s="90" customFormat="1" ht="42" hidden="1" customHeight="1" x14ac:dyDescent="0.25">
      <c r="A11" s="85"/>
      <c r="B11" s="91"/>
      <c r="C11" s="91"/>
      <c r="D11" s="91"/>
      <c r="E11" s="92" t="s">
        <v>229</v>
      </c>
      <c r="F11" s="88" t="s">
        <v>230</v>
      </c>
      <c r="G11" s="88" t="s">
        <v>230</v>
      </c>
      <c r="H11" s="85">
        <v>10</v>
      </c>
      <c r="I11" s="88" t="s">
        <v>230</v>
      </c>
      <c r="J11" s="85">
        <v>10</v>
      </c>
      <c r="K11" s="88" t="s">
        <v>230</v>
      </c>
      <c r="L11" s="85">
        <v>10</v>
      </c>
      <c r="M11" s="88" t="s">
        <v>230</v>
      </c>
      <c r="N11" s="85">
        <v>10</v>
      </c>
      <c r="O11" s="88" t="s">
        <v>230</v>
      </c>
      <c r="P11" s="85">
        <v>10</v>
      </c>
      <c r="Q11" s="88" t="s">
        <v>230</v>
      </c>
      <c r="R11" s="85">
        <v>10</v>
      </c>
      <c r="S11" s="88" t="s">
        <v>230</v>
      </c>
      <c r="T11" s="85">
        <v>10</v>
      </c>
      <c r="U11" s="85"/>
      <c r="V11" s="85"/>
      <c r="W11" s="89"/>
    </row>
    <row r="12" spans="1:23" s="90" customFormat="1" ht="42" hidden="1" customHeight="1" x14ac:dyDescent="0.25">
      <c r="A12" s="85"/>
      <c r="B12" s="91"/>
      <c r="C12" s="91"/>
      <c r="D12" s="91"/>
      <c r="E12" s="92" t="s">
        <v>231</v>
      </c>
      <c r="F12" s="88"/>
      <c r="G12" s="88"/>
      <c r="H12" s="85"/>
      <c r="I12" s="88"/>
      <c r="J12" s="85"/>
      <c r="K12" s="88"/>
      <c r="L12" s="85"/>
      <c r="M12" s="88"/>
      <c r="N12" s="85"/>
      <c r="O12" s="88"/>
      <c r="P12" s="85"/>
      <c r="Q12" s="88"/>
      <c r="R12" s="85"/>
      <c r="S12" s="88"/>
      <c r="T12" s="85"/>
      <c r="U12" s="85"/>
      <c r="V12" s="85"/>
      <c r="W12" s="89"/>
    </row>
    <row r="13" spans="1:23" s="90" customFormat="1" ht="42" hidden="1" customHeight="1" x14ac:dyDescent="0.25">
      <c r="A13" s="85"/>
      <c r="B13" s="91"/>
      <c r="C13" s="91"/>
      <c r="D13" s="91"/>
      <c r="E13" s="93" t="s">
        <v>232</v>
      </c>
      <c r="F13" s="88" t="s">
        <v>233</v>
      </c>
      <c r="G13" s="88" t="s">
        <v>233</v>
      </c>
      <c r="H13" s="85">
        <v>15</v>
      </c>
      <c r="I13" s="88" t="s">
        <v>233</v>
      </c>
      <c r="J13" s="85">
        <v>15</v>
      </c>
      <c r="K13" s="88" t="s">
        <v>233</v>
      </c>
      <c r="L13" s="85">
        <v>15</v>
      </c>
      <c r="M13" s="88" t="s">
        <v>233</v>
      </c>
      <c r="N13" s="85">
        <v>15</v>
      </c>
      <c r="O13" s="88" t="s">
        <v>233</v>
      </c>
      <c r="P13" s="85">
        <v>15</v>
      </c>
      <c r="Q13" s="88" t="s">
        <v>233</v>
      </c>
      <c r="R13" s="85">
        <v>15</v>
      </c>
      <c r="S13" s="88" t="s">
        <v>233</v>
      </c>
      <c r="T13" s="85">
        <v>15</v>
      </c>
      <c r="U13" s="85"/>
      <c r="V13" s="85"/>
      <c r="W13" s="89"/>
    </row>
    <row r="14" spans="1:23" s="90" customFormat="1" ht="42" hidden="1" customHeight="1" x14ac:dyDescent="0.25">
      <c r="A14" s="85"/>
      <c r="B14" s="91"/>
      <c r="C14" s="91"/>
      <c r="D14" s="91"/>
      <c r="E14" s="93" t="s">
        <v>234</v>
      </c>
      <c r="F14" s="88" t="s">
        <v>235</v>
      </c>
      <c r="G14" s="88" t="s">
        <v>235</v>
      </c>
      <c r="H14" s="85">
        <v>25</v>
      </c>
      <c r="I14" s="88" t="s">
        <v>235</v>
      </c>
      <c r="J14" s="85">
        <v>25</v>
      </c>
      <c r="K14" s="88" t="s">
        <v>235</v>
      </c>
      <c r="L14" s="85">
        <v>25</v>
      </c>
      <c r="M14" s="88" t="s">
        <v>235</v>
      </c>
      <c r="N14" s="85">
        <v>25</v>
      </c>
      <c r="O14" s="88" t="s">
        <v>235</v>
      </c>
      <c r="P14" s="85">
        <v>25</v>
      </c>
      <c r="Q14" s="88" t="s">
        <v>235</v>
      </c>
      <c r="R14" s="85">
        <v>25</v>
      </c>
      <c r="S14" s="88" t="s">
        <v>235</v>
      </c>
      <c r="T14" s="85">
        <v>25</v>
      </c>
      <c r="U14" s="85"/>
      <c r="V14" s="85"/>
      <c r="W14" s="89"/>
    </row>
    <row r="15" spans="1:23" s="90" customFormat="1" ht="42" hidden="1" customHeight="1" x14ac:dyDescent="0.25">
      <c r="A15" s="85"/>
      <c r="B15" s="91"/>
      <c r="C15" s="91"/>
      <c r="D15" s="91"/>
      <c r="E15" s="93" t="s">
        <v>236</v>
      </c>
      <c r="F15" s="88" t="s">
        <v>237</v>
      </c>
      <c r="G15" s="88" t="s">
        <v>237</v>
      </c>
      <c r="H15" s="85">
        <v>120</v>
      </c>
      <c r="I15" s="88" t="s">
        <v>237</v>
      </c>
      <c r="J15" s="85">
        <v>120</v>
      </c>
      <c r="K15" s="88" t="s">
        <v>237</v>
      </c>
      <c r="L15" s="85">
        <v>120</v>
      </c>
      <c r="M15" s="88" t="s">
        <v>237</v>
      </c>
      <c r="N15" s="85">
        <v>120</v>
      </c>
      <c r="O15" s="88" t="s">
        <v>237</v>
      </c>
      <c r="P15" s="85">
        <v>120</v>
      </c>
      <c r="Q15" s="88" t="s">
        <v>237</v>
      </c>
      <c r="R15" s="85">
        <v>120</v>
      </c>
      <c r="S15" s="88" t="s">
        <v>237</v>
      </c>
      <c r="T15" s="85">
        <v>120</v>
      </c>
      <c r="U15" s="85"/>
      <c r="V15" s="85"/>
      <c r="W15" s="89"/>
    </row>
    <row r="16" spans="1:23" s="90" customFormat="1" ht="42" hidden="1" customHeight="1" x14ac:dyDescent="0.25">
      <c r="A16" s="85"/>
      <c r="B16" s="91"/>
      <c r="C16" s="91"/>
      <c r="D16" s="91"/>
      <c r="E16" s="93" t="s">
        <v>238</v>
      </c>
      <c r="F16" s="88" t="s">
        <v>239</v>
      </c>
      <c r="G16" s="88" t="s">
        <v>239</v>
      </c>
      <c r="H16" s="85">
        <v>15</v>
      </c>
      <c r="I16" s="88" t="s">
        <v>239</v>
      </c>
      <c r="J16" s="85">
        <v>15</v>
      </c>
      <c r="K16" s="88" t="s">
        <v>239</v>
      </c>
      <c r="L16" s="85">
        <v>15</v>
      </c>
      <c r="M16" s="88" t="s">
        <v>239</v>
      </c>
      <c r="N16" s="85">
        <v>15</v>
      </c>
      <c r="O16" s="88" t="s">
        <v>239</v>
      </c>
      <c r="P16" s="85">
        <v>15</v>
      </c>
      <c r="Q16" s="88" t="s">
        <v>239</v>
      </c>
      <c r="R16" s="85">
        <v>15</v>
      </c>
      <c r="S16" s="88" t="s">
        <v>239</v>
      </c>
      <c r="T16" s="85">
        <v>15</v>
      </c>
      <c r="U16" s="85"/>
      <c r="V16" s="85"/>
      <c r="W16" s="89"/>
    </row>
    <row r="17" spans="1:23" s="90" customFormat="1" ht="42" hidden="1" customHeight="1" x14ac:dyDescent="0.25">
      <c r="A17" s="85"/>
      <c r="B17" s="91"/>
      <c r="C17" s="91"/>
      <c r="D17" s="91"/>
      <c r="E17" s="92" t="s">
        <v>240</v>
      </c>
      <c r="F17" s="88" t="s">
        <v>241</v>
      </c>
      <c r="G17" s="88" t="s">
        <v>242</v>
      </c>
      <c r="H17" s="85">
        <v>5</v>
      </c>
      <c r="I17" s="88" t="s">
        <v>242</v>
      </c>
      <c r="J17" s="85">
        <v>5</v>
      </c>
      <c r="K17" s="88" t="s">
        <v>242</v>
      </c>
      <c r="L17" s="85">
        <v>5</v>
      </c>
      <c r="M17" s="88" t="s">
        <v>242</v>
      </c>
      <c r="N17" s="85">
        <v>5</v>
      </c>
      <c r="O17" s="88" t="s">
        <v>242</v>
      </c>
      <c r="P17" s="85">
        <v>5</v>
      </c>
      <c r="Q17" s="88" t="s">
        <v>242</v>
      </c>
      <c r="R17" s="85">
        <v>5</v>
      </c>
      <c r="S17" s="88" t="s">
        <v>242</v>
      </c>
      <c r="T17" s="85">
        <v>5</v>
      </c>
      <c r="U17" s="85"/>
      <c r="V17" s="85"/>
      <c r="W17" s="89"/>
    </row>
    <row r="18" spans="1:23" s="90" customFormat="1" ht="42" hidden="1" customHeight="1" x14ac:dyDescent="0.25">
      <c r="A18" s="85"/>
      <c r="B18" s="91"/>
      <c r="C18" s="91"/>
      <c r="D18" s="91"/>
      <c r="E18" s="92" t="s">
        <v>243</v>
      </c>
      <c r="F18" s="88" t="s">
        <v>244</v>
      </c>
      <c r="G18" s="88" t="s">
        <v>244</v>
      </c>
      <c r="H18" s="85">
        <v>15</v>
      </c>
      <c r="I18" s="88" t="s">
        <v>244</v>
      </c>
      <c r="J18" s="85">
        <v>15</v>
      </c>
      <c r="K18" s="88" t="s">
        <v>244</v>
      </c>
      <c r="L18" s="85">
        <v>15</v>
      </c>
      <c r="M18" s="88" t="s">
        <v>244</v>
      </c>
      <c r="N18" s="85">
        <v>15</v>
      </c>
      <c r="O18" s="88" t="s">
        <v>244</v>
      </c>
      <c r="P18" s="85">
        <v>15</v>
      </c>
      <c r="Q18" s="88" t="s">
        <v>244</v>
      </c>
      <c r="R18" s="85">
        <v>15</v>
      </c>
      <c r="S18" s="88" t="s">
        <v>244</v>
      </c>
      <c r="T18" s="85">
        <v>15</v>
      </c>
      <c r="U18" s="85"/>
      <c r="V18" s="85"/>
      <c r="W18" s="89"/>
    </row>
    <row r="19" spans="1:23" s="90" customFormat="1" ht="42" hidden="1" customHeight="1" x14ac:dyDescent="0.25">
      <c r="A19" s="85"/>
      <c r="B19" s="91"/>
      <c r="C19" s="91"/>
      <c r="D19" s="91"/>
      <c r="E19" s="92" t="s">
        <v>245</v>
      </c>
      <c r="F19" s="88" t="s">
        <v>246</v>
      </c>
      <c r="G19" s="88" t="s">
        <v>246</v>
      </c>
      <c r="H19" s="85">
        <v>8</v>
      </c>
      <c r="I19" s="88" t="s">
        <v>246</v>
      </c>
      <c r="J19" s="85">
        <v>8</v>
      </c>
      <c r="K19" s="88" t="s">
        <v>246</v>
      </c>
      <c r="L19" s="85">
        <v>8</v>
      </c>
      <c r="M19" s="88" t="s">
        <v>246</v>
      </c>
      <c r="N19" s="85">
        <v>8</v>
      </c>
      <c r="O19" s="88" t="s">
        <v>246</v>
      </c>
      <c r="P19" s="85">
        <v>8</v>
      </c>
      <c r="Q19" s="88" t="s">
        <v>246</v>
      </c>
      <c r="R19" s="85">
        <v>8</v>
      </c>
      <c r="S19" s="88" t="s">
        <v>246</v>
      </c>
      <c r="T19" s="85">
        <v>8</v>
      </c>
      <c r="U19" s="85"/>
      <c r="V19" s="85"/>
      <c r="W19" s="89"/>
    </row>
    <row r="20" spans="1:23" s="90" customFormat="1" ht="42" hidden="1" customHeight="1" x14ac:dyDescent="0.25">
      <c r="A20" s="85"/>
      <c r="B20" s="91"/>
      <c r="C20" s="91"/>
      <c r="D20" s="91"/>
      <c r="E20" s="92" t="s">
        <v>247</v>
      </c>
      <c r="F20" s="88" t="s">
        <v>239</v>
      </c>
      <c r="G20" s="88" t="s">
        <v>239</v>
      </c>
      <c r="H20" s="85">
        <v>20</v>
      </c>
      <c r="I20" s="88" t="s">
        <v>239</v>
      </c>
      <c r="J20" s="85">
        <v>20</v>
      </c>
      <c r="K20" s="88" t="s">
        <v>239</v>
      </c>
      <c r="L20" s="85">
        <v>20</v>
      </c>
      <c r="M20" s="88" t="s">
        <v>239</v>
      </c>
      <c r="N20" s="85">
        <v>20</v>
      </c>
      <c r="O20" s="88" t="s">
        <v>239</v>
      </c>
      <c r="P20" s="85">
        <v>20</v>
      </c>
      <c r="Q20" s="88" t="s">
        <v>239</v>
      </c>
      <c r="R20" s="85">
        <v>20</v>
      </c>
      <c r="S20" s="88" t="s">
        <v>239</v>
      </c>
      <c r="T20" s="85">
        <v>20</v>
      </c>
      <c r="U20" s="85"/>
      <c r="V20" s="85"/>
      <c r="W20" s="89"/>
    </row>
    <row r="21" spans="1:23" s="90" customFormat="1" ht="42" hidden="1" customHeight="1" x14ac:dyDescent="0.25">
      <c r="A21" s="85"/>
      <c r="B21" s="91"/>
      <c r="C21" s="91"/>
      <c r="D21" s="91"/>
      <c r="E21" s="92" t="s">
        <v>248</v>
      </c>
      <c r="F21" s="88" t="s">
        <v>239</v>
      </c>
      <c r="G21" s="88" t="s">
        <v>239</v>
      </c>
      <c r="H21" s="85">
        <v>50</v>
      </c>
      <c r="I21" s="88" t="s">
        <v>239</v>
      </c>
      <c r="J21" s="85">
        <v>50</v>
      </c>
      <c r="K21" s="88" t="s">
        <v>239</v>
      </c>
      <c r="L21" s="85">
        <v>50</v>
      </c>
      <c r="M21" s="88" t="s">
        <v>239</v>
      </c>
      <c r="N21" s="85">
        <v>50</v>
      </c>
      <c r="O21" s="88" t="s">
        <v>239</v>
      </c>
      <c r="P21" s="85">
        <v>50</v>
      </c>
      <c r="Q21" s="88" t="s">
        <v>239</v>
      </c>
      <c r="R21" s="85">
        <v>50</v>
      </c>
      <c r="S21" s="88" t="s">
        <v>239</v>
      </c>
      <c r="T21" s="85">
        <v>50</v>
      </c>
      <c r="U21" s="85"/>
      <c r="V21" s="85"/>
      <c r="W21" s="89"/>
    </row>
    <row r="22" spans="1:23" s="90" customFormat="1" ht="42" hidden="1" customHeight="1" x14ac:dyDescent="0.25">
      <c r="A22" s="85"/>
      <c r="B22" s="91"/>
      <c r="C22" s="91"/>
      <c r="D22" s="91"/>
      <c r="E22" s="93" t="s">
        <v>249</v>
      </c>
      <c r="F22" s="88" t="s">
        <v>250</v>
      </c>
      <c r="G22" s="88" t="s">
        <v>250</v>
      </c>
      <c r="H22" s="88">
        <v>150</v>
      </c>
      <c r="I22" s="88" t="s">
        <v>250</v>
      </c>
      <c r="J22" s="88">
        <v>150</v>
      </c>
      <c r="K22" s="88" t="s">
        <v>250</v>
      </c>
      <c r="L22" s="88">
        <v>150</v>
      </c>
      <c r="M22" s="88" t="s">
        <v>250</v>
      </c>
      <c r="N22" s="88">
        <v>150</v>
      </c>
      <c r="O22" s="88" t="s">
        <v>250</v>
      </c>
      <c r="P22" s="88">
        <v>150</v>
      </c>
      <c r="Q22" s="88" t="s">
        <v>250</v>
      </c>
      <c r="R22" s="88">
        <v>150</v>
      </c>
      <c r="S22" s="88" t="s">
        <v>250</v>
      </c>
      <c r="T22" s="88">
        <v>150</v>
      </c>
      <c r="U22" s="85"/>
      <c r="V22" s="85"/>
      <c r="W22" s="89"/>
    </row>
    <row r="23" spans="1:23" s="90" customFormat="1" ht="42" hidden="1" customHeight="1" x14ac:dyDescent="0.25">
      <c r="A23" s="85"/>
      <c r="B23" s="91"/>
      <c r="C23" s="91"/>
      <c r="D23" s="91"/>
      <c r="E23" s="92" t="s">
        <v>251</v>
      </c>
      <c r="F23" s="88" t="s">
        <v>252</v>
      </c>
      <c r="G23" s="88" t="s">
        <v>252</v>
      </c>
      <c r="H23" s="85">
        <v>15</v>
      </c>
      <c r="I23" s="88" t="s">
        <v>252</v>
      </c>
      <c r="J23" s="85">
        <v>15</v>
      </c>
      <c r="K23" s="88" t="s">
        <v>252</v>
      </c>
      <c r="L23" s="85">
        <v>15</v>
      </c>
      <c r="M23" s="88" t="s">
        <v>252</v>
      </c>
      <c r="N23" s="85">
        <v>15</v>
      </c>
      <c r="O23" s="88" t="s">
        <v>252</v>
      </c>
      <c r="P23" s="85">
        <v>15</v>
      </c>
      <c r="Q23" s="88" t="s">
        <v>252</v>
      </c>
      <c r="R23" s="85">
        <v>15</v>
      </c>
      <c r="S23" s="88" t="s">
        <v>252</v>
      </c>
      <c r="T23" s="85">
        <v>15</v>
      </c>
      <c r="U23" s="85"/>
      <c r="V23" s="85"/>
      <c r="W23" s="89"/>
    </row>
    <row r="24" spans="1:23" s="90" customFormat="1" ht="42" hidden="1" customHeight="1" x14ac:dyDescent="0.25">
      <c r="A24" s="85"/>
      <c r="B24" s="91"/>
      <c r="C24" s="91"/>
      <c r="D24" s="91"/>
      <c r="E24" s="92" t="s">
        <v>253</v>
      </c>
      <c r="F24" s="88" t="s">
        <v>254</v>
      </c>
      <c r="G24" s="85" t="s">
        <v>254</v>
      </c>
      <c r="H24" s="85">
        <v>92.4</v>
      </c>
      <c r="I24" s="85" t="s">
        <v>254</v>
      </c>
      <c r="J24" s="85">
        <v>92.4</v>
      </c>
      <c r="K24" s="85" t="s">
        <v>254</v>
      </c>
      <c r="L24" s="85">
        <v>92.4</v>
      </c>
      <c r="M24" s="85" t="s">
        <v>254</v>
      </c>
      <c r="N24" s="85">
        <v>92.4</v>
      </c>
      <c r="O24" s="85" t="s">
        <v>254</v>
      </c>
      <c r="P24" s="85">
        <v>92.4</v>
      </c>
      <c r="Q24" s="85" t="s">
        <v>254</v>
      </c>
      <c r="R24" s="85">
        <v>92.4</v>
      </c>
      <c r="S24" s="85" t="s">
        <v>254</v>
      </c>
      <c r="T24" s="85">
        <v>92.4</v>
      </c>
      <c r="U24" s="85"/>
      <c r="V24" s="85"/>
      <c r="W24" s="89"/>
    </row>
    <row r="25" spans="1:23" s="90" customFormat="1" ht="42" hidden="1" customHeight="1" x14ac:dyDescent="0.25">
      <c r="A25" s="85"/>
      <c r="B25" s="91" t="s">
        <v>255</v>
      </c>
      <c r="C25" s="91" t="s">
        <v>256</v>
      </c>
      <c r="D25" s="91" t="s">
        <v>257</v>
      </c>
      <c r="E25" s="88" t="s">
        <v>258</v>
      </c>
      <c r="F25" s="85"/>
      <c r="G25" s="85"/>
      <c r="H25" s="85"/>
      <c r="I25" s="85" t="s">
        <v>259</v>
      </c>
      <c r="J25" s="85">
        <v>50</v>
      </c>
      <c r="K25" s="85" t="s">
        <v>259</v>
      </c>
      <c r="L25" s="85">
        <v>50</v>
      </c>
      <c r="M25" s="85" t="s">
        <v>259</v>
      </c>
      <c r="N25" s="85">
        <v>50</v>
      </c>
      <c r="O25" s="85" t="s">
        <v>259</v>
      </c>
      <c r="P25" s="85">
        <v>50</v>
      </c>
      <c r="Q25" s="85" t="s">
        <v>259</v>
      </c>
      <c r="R25" s="85">
        <v>50</v>
      </c>
      <c r="S25" s="85" t="s">
        <v>259</v>
      </c>
      <c r="T25" s="85">
        <v>50</v>
      </c>
      <c r="U25" s="85"/>
      <c r="V25" s="85"/>
      <c r="W25" s="89"/>
    </row>
    <row r="26" spans="1:23" s="90" customFormat="1" ht="42" hidden="1" customHeight="1" x14ac:dyDescent="0.25">
      <c r="A26" s="85"/>
      <c r="B26" s="94"/>
      <c r="C26" s="94"/>
      <c r="D26" s="86" t="s">
        <v>260</v>
      </c>
      <c r="E26" s="88"/>
      <c r="F26" s="88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9"/>
    </row>
    <row r="27" spans="1:23" s="90" customFormat="1" ht="42" hidden="1" customHeight="1" thickBot="1" x14ac:dyDescent="0.3">
      <c r="A27" s="85"/>
      <c r="B27" s="96" t="s">
        <v>220</v>
      </c>
      <c r="C27" s="96" t="s">
        <v>261</v>
      </c>
      <c r="D27" s="91" t="s">
        <v>262</v>
      </c>
      <c r="E27" s="88" t="s">
        <v>263</v>
      </c>
      <c r="F27" s="88"/>
      <c r="G27" s="85"/>
      <c r="H27" s="85"/>
      <c r="I27" s="85"/>
      <c r="J27" s="85"/>
      <c r="K27" s="85" t="s">
        <v>264</v>
      </c>
      <c r="L27" s="85">
        <v>200</v>
      </c>
      <c r="M27" s="85"/>
      <c r="N27" s="85"/>
      <c r="O27" s="85"/>
      <c r="P27" s="85"/>
      <c r="Q27" s="85"/>
      <c r="R27" s="85"/>
      <c r="S27" s="85" t="s">
        <v>264</v>
      </c>
      <c r="T27" s="85">
        <v>200</v>
      </c>
      <c r="U27" s="85"/>
      <c r="V27" s="85"/>
      <c r="W27" s="89"/>
    </row>
    <row r="28" spans="1:23" s="90" customFormat="1" ht="42" hidden="1" customHeight="1" thickBot="1" x14ac:dyDescent="0.3">
      <c r="A28" s="85"/>
      <c r="B28" s="96" t="s">
        <v>220</v>
      </c>
      <c r="C28" s="96" t="s">
        <v>261</v>
      </c>
      <c r="D28" s="91" t="s">
        <v>265</v>
      </c>
      <c r="E28" s="88" t="s">
        <v>266</v>
      </c>
      <c r="F28" s="88"/>
      <c r="G28" s="85"/>
      <c r="H28" s="85"/>
      <c r="I28" s="85"/>
      <c r="J28" s="85"/>
      <c r="K28" s="85" t="s">
        <v>267</v>
      </c>
      <c r="L28" s="85">
        <v>200</v>
      </c>
      <c r="M28" s="85"/>
      <c r="N28" s="85"/>
      <c r="O28" s="85"/>
      <c r="P28" s="85"/>
      <c r="Q28" s="85"/>
      <c r="R28" s="85"/>
      <c r="S28" s="85" t="s">
        <v>267</v>
      </c>
      <c r="T28" s="85">
        <v>200</v>
      </c>
      <c r="U28" s="85"/>
      <c r="V28" s="85"/>
      <c r="W28" s="89"/>
    </row>
    <row r="29" spans="1:23" s="90" customFormat="1" ht="42" hidden="1" customHeight="1" thickBot="1" x14ac:dyDescent="0.3">
      <c r="A29" s="85"/>
      <c r="B29" s="96" t="s">
        <v>220</v>
      </c>
      <c r="C29" s="96" t="s">
        <v>261</v>
      </c>
      <c r="D29" s="91" t="s">
        <v>268</v>
      </c>
      <c r="E29" s="88" t="s">
        <v>269</v>
      </c>
      <c r="F29" s="88"/>
      <c r="G29" s="85" t="s">
        <v>270</v>
      </c>
      <c r="H29" s="85">
        <v>45</v>
      </c>
      <c r="I29" s="85" t="s">
        <v>270</v>
      </c>
      <c r="J29" s="85">
        <v>70</v>
      </c>
      <c r="K29" s="85" t="s">
        <v>270</v>
      </c>
      <c r="L29" s="85">
        <v>200</v>
      </c>
      <c r="M29" s="85" t="s">
        <v>270</v>
      </c>
      <c r="N29" s="85">
        <v>150</v>
      </c>
      <c r="O29" s="85" t="s">
        <v>270</v>
      </c>
      <c r="P29" s="85">
        <v>100</v>
      </c>
      <c r="Q29" s="85" t="s">
        <v>270</v>
      </c>
      <c r="R29" s="85">
        <v>50</v>
      </c>
      <c r="S29" s="85" t="s">
        <v>270</v>
      </c>
      <c r="T29" s="85">
        <f>SUM(H29,J29,L29,N29,P29,R29)</f>
        <v>615</v>
      </c>
      <c r="U29" s="85"/>
      <c r="V29" s="85"/>
      <c r="W29" s="89"/>
    </row>
    <row r="30" spans="1:23" s="90" customFormat="1" ht="42" hidden="1" customHeight="1" thickBot="1" x14ac:dyDescent="0.3">
      <c r="A30" s="85"/>
      <c r="B30" s="96" t="s">
        <v>220</v>
      </c>
      <c r="C30" s="96" t="s">
        <v>261</v>
      </c>
      <c r="D30" s="91" t="s">
        <v>271</v>
      </c>
      <c r="E30" s="88" t="s">
        <v>272</v>
      </c>
      <c r="F30" s="88"/>
      <c r="G30" s="85" t="s">
        <v>273</v>
      </c>
      <c r="H30" s="85">
        <v>250</v>
      </c>
      <c r="I30" s="85" t="s">
        <v>273</v>
      </c>
      <c r="J30" s="85">
        <v>275</v>
      </c>
      <c r="K30" s="85" t="s">
        <v>273</v>
      </c>
      <c r="L30" s="85">
        <v>350</v>
      </c>
      <c r="M30" s="85" t="s">
        <v>273</v>
      </c>
      <c r="N30" s="85">
        <v>300</v>
      </c>
      <c r="O30" s="85" t="s">
        <v>273</v>
      </c>
      <c r="P30" s="85">
        <v>300</v>
      </c>
      <c r="Q30" s="85" t="s">
        <v>273</v>
      </c>
      <c r="R30" s="85">
        <v>350</v>
      </c>
      <c r="S30" s="85" t="s">
        <v>273</v>
      </c>
      <c r="T30" s="85">
        <f>SUM(H30,J30,L30,N30,P30,R30)</f>
        <v>1825</v>
      </c>
      <c r="U30" s="85"/>
      <c r="V30" s="85"/>
      <c r="W30" s="89"/>
    </row>
    <row r="31" spans="1:23" s="90" customFormat="1" ht="42" hidden="1" customHeight="1" thickBot="1" x14ac:dyDescent="0.3">
      <c r="A31" s="85"/>
      <c r="B31" s="96" t="s">
        <v>220</v>
      </c>
      <c r="C31" s="96" t="s">
        <v>261</v>
      </c>
      <c r="D31" s="91" t="s">
        <v>274</v>
      </c>
      <c r="E31" s="88" t="s">
        <v>275</v>
      </c>
      <c r="F31" s="88"/>
      <c r="G31" s="85" t="s">
        <v>276</v>
      </c>
      <c r="H31" s="85">
        <v>45</v>
      </c>
      <c r="I31" s="85" t="s">
        <v>276</v>
      </c>
      <c r="J31" s="85">
        <v>60</v>
      </c>
      <c r="K31" s="85" t="s">
        <v>276</v>
      </c>
      <c r="L31" s="85">
        <v>100</v>
      </c>
      <c r="M31" s="85" t="s">
        <v>276</v>
      </c>
      <c r="N31" s="85">
        <v>100</v>
      </c>
      <c r="O31" s="85" t="s">
        <v>276</v>
      </c>
      <c r="P31" s="85">
        <v>100</v>
      </c>
      <c r="Q31" s="85" t="s">
        <v>276</v>
      </c>
      <c r="R31" s="85">
        <v>100</v>
      </c>
      <c r="S31" s="85" t="s">
        <v>276</v>
      </c>
      <c r="T31" s="85">
        <f>SUM(H31,J31,L31,N31,P31,R31)</f>
        <v>505</v>
      </c>
      <c r="U31" s="85"/>
      <c r="V31" s="85"/>
      <c r="W31" s="89"/>
    </row>
    <row r="32" spans="1:23" s="90" customFormat="1" ht="42" hidden="1" customHeight="1" thickBot="1" x14ac:dyDescent="0.3">
      <c r="A32" s="85"/>
      <c r="B32" s="96" t="s">
        <v>220</v>
      </c>
      <c r="C32" s="96" t="s">
        <v>261</v>
      </c>
      <c r="D32" s="91" t="s">
        <v>277</v>
      </c>
      <c r="E32" s="88" t="s">
        <v>278</v>
      </c>
      <c r="F32" s="88"/>
      <c r="G32" s="85"/>
      <c r="H32" s="85"/>
      <c r="I32" s="85"/>
      <c r="J32" s="85"/>
      <c r="K32" s="85" t="s">
        <v>279</v>
      </c>
      <c r="L32" s="85">
        <v>300</v>
      </c>
      <c r="M32" s="85"/>
      <c r="N32" s="85"/>
      <c r="O32" s="85"/>
      <c r="P32" s="85"/>
      <c r="Q32" s="85"/>
      <c r="R32" s="85"/>
      <c r="S32" s="85" t="s">
        <v>279</v>
      </c>
      <c r="T32" s="85">
        <v>300</v>
      </c>
      <c r="U32" s="85"/>
      <c r="V32" s="85"/>
      <c r="W32" s="89"/>
    </row>
    <row r="33" spans="1:23" s="90" customFormat="1" ht="42" hidden="1" customHeight="1" thickBot="1" x14ac:dyDescent="0.3">
      <c r="A33" s="85"/>
      <c r="B33" s="96" t="s">
        <v>220</v>
      </c>
      <c r="C33" s="96" t="s">
        <v>261</v>
      </c>
      <c r="D33" s="91" t="s">
        <v>280</v>
      </c>
      <c r="E33" s="88" t="s">
        <v>281</v>
      </c>
      <c r="F33" s="88"/>
      <c r="G33" s="85"/>
      <c r="H33" s="85"/>
      <c r="I33" s="85"/>
      <c r="J33" s="85"/>
      <c r="K33" s="85" t="s">
        <v>267</v>
      </c>
      <c r="L33" s="85">
        <v>50</v>
      </c>
      <c r="M33" s="85"/>
      <c r="N33" s="85"/>
      <c r="O33" s="85"/>
      <c r="P33" s="85"/>
      <c r="Q33" s="85"/>
      <c r="R33" s="85"/>
      <c r="S33" s="85" t="s">
        <v>267</v>
      </c>
      <c r="T33" s="85">
        <v>50</v>
      </c>
      <c r="U33" s="85"/>
      <c r="V33" s="85"/>
      <c r="W33" s="89"/>
    </row>
    <row r="34" spans="1:23" s="90" customFormat="1" ht="42" hidden="1" customHeight="1" thickBot="1" x14ac:dyDescent="0.3">
      <c r="A34" s="85"/>
      <c r="B34" s="96" t="s">
        <v>220</v>
      </c>
      <c r="C34" s="96" t="s">
        <v>261</v>
      </c>
      <c r="D34" s="91" t="s">
        <v>282</v>
      </c>
      <c r="E34" s="88" t="s">
        <v>283</v>
      </c>
      <c r="F34" s="88"/>
      <c r="G34" s="85"/>
      <c r="H34" s="85"/>
      <c r="I34" s="85"/>
      <c r="J34" s="85"/>
      <c r="K34" s="85" t="s">
        <v>267</v>
      </c>
      <c r="L34" s="85">
        <v>50</v>
      </c>
      <c r="M34" s="85"/>
      <c r="N34" s="85"/>
      <c r="O34" s="85"/>
      <c r="P34" s="85"/>
      <c r="Q34" s="85"/>
      <c r="R34" s="85"/>
      <c r="S34" s="85" t="s">
        <v>267</v>
      </c>
      <c r="T34" s="85">
        <v>50</v>
      </c>
      <c r="U34" s="85"/>
      <c r="V34" s="85"/>
      <c r="W34" s="89"/>
    </row>
    <row r="35" spans="1:23" s="90" customFormat="1" ht="42" hidden="1" customHeight="1" thickBot="1" x14ac:dyDescent="0.3">
      <c r="A35" s="85"/>
      <c r="B35" s="96" t="s">
        <v>220</v>
      </c>
      <c r="C35" s="96" t="s">
        <v>261</v>
      </c>
      <c r="D35" s="91" t="s">
        <v>284</v>
      </c>
      <c r="E35" s="88" t="s">
        <v>285</v>
      </c>
      <c r="F35" s="88"/>
      <c r="G35" s="85"/>
      <c r="H35" s="85"/>
      <c r="I35" s="85"/>
      <c r="J35" s="85"/>
      <c r="K35" s="85" t="s">
        <v>286</v>
      </c>
      <c r="L35" s="85">
        <v>500</v>
      </c>
      <c r="M35" s="85"/>
      <c r="N35" s="85"/>
      <c r="O35" s="85"/>
      <c r="P35" s="85"/>
      <c r="Q35" s="85"/>
      <c r="R35" s="85"/>
      <c r="S35" s="85" t="s">
        <v>286</v>
      </c>
      <c r="T35" s="85">
        <v>500</v>
      </c>
      <c r="U35" s="85"/>
      <c r="V35" s="85"/>
      <c r="W35" s="89"/>
    </row>
    <row r="36" spans="1:23" s="90" customFormat="1" ht="42" hidden="1" x14ac:dyDescent="0.25">
      <c r="A36" s="85"/>
      <c r="B36" s="94"/>
      <c r="C36" s="94"/>
      <c r="D36" s="86" t="s">
        <v>287</v>
      </c>
      <c r="E36" s="98"/>
      <c r="F36" s="88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9"/>
    </row>
    <row r="37" spans="1:23" s="90" customFormat="1" ht="33.75" hidden="1" x14ac:dyDescent="0.25">
      <c r="A37" s="85"/>
      <c r="B37" s="91" t="s">
        <v>288</v>
      </c>
      <c r="C37" s="91" t="s">
        <v>289</v>
      </c>
      <c r="D37" s="91" t="s">
        <v>290</v>
      </c>
      <c r="E37" s="98" t="s">
        <v>291</v>
      </c>
      <c r="F37" s="88"/>
      <c r="G37" s="85" t="s">
        <v>292</v>
      </c>
      <c r="H37" s="85">
        <v>45</v>
      </c>
      <c r="I37" s="85" t="s">
        <v>292</v>
      </c>
      <c r="J37" s="85">
        <v>45</v>
      </c>
      <c r="K37" s="85" t="s">
        <v>292</v>
      </c>
      <c r="L37" s="85">
        <v>45</v>
      </c>
      <c r="M37" s="85" t="s">
        <v>292</v>
      </c>
      <c r="N37" s="85">
        <v>45</v>
      </c>
      <c r="O37" s="85" t="s">
        <v>292</v>
      </c>
      <c r="P37" s="85">
        <v>45</v>
      </c>
      <c r="Q37" s="85" t="s">
        <v>292</v>
      </c>
      <c r="R37" s="85">
        <v>45</v>
      </c>
      <c r="S37" s="85" t="s">
        <v>292</v>
      </c>
      <c r="T37" s="85">
        <f>H37+J37+L37+N37+P37+R37</f>
        <v>270</v>
      </c>
      <c r="U37" s="85"/>
      <c r="V37" s="85"/>
      <c r="W37" s="89"/>
    </row>
    <row r="38" spans="1:23" s="90" customFormat="1" ht="52.5" hidden="1" x14ac:dyDescent="0.25">
      <c r="A38" s="97"/>
      <c r="B38" s="97"/>
      <c r="C38" s="97"/>
      <c r="D38" s="99" t="s">
        <v>293</v>
      </c>
      <c r="E38" s="9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9"/>
    </row>
    <row r="39" spans="1:23" s="90" customFormat="1" ht="45" hidden="1" x14ac:dyDescent="0.25">
      <c r="A39" s="85"/>
      <c r="B39" s="91" t="s">
        <v>255</v>
      </c>
      <c r="C39" s="91" t="s">
        <v>256</v>
      </c>
      <c r="D39" s="91" t="s">
        <v>294</v>
      </c>
      <c r="E39" s="88" t="s">
        <v>295</v>
      </c>
      <c r="F39" s="85"/>
      <c r="G39" s="85" t="s">
        <v>296</v>
      </c>
      <c r="H39" s="85">
        <v>50</v>
      </c>
      <c r="I39" s="85" t="s">
        <v>296</v>
      </c>
      <c r="J39" s="85">
        <v>50</v>
      </c>
      <c r="K39" s="85" t="s">
        <v>296</v>
      </c>
      <c r="L39" s="85">
        <v>50</v>
      </c>
      <c r="M39" s="85" t="s">
        <v>296</v>
      </c>
      <c r="N39" s="85">
        <v>50</v>
      </c>
      <c r="O39" s="85" t="s">
        <v>296</v>
      </c>
      <c r="P39" s="85">
        <v>50</v>
      </c>
      <c r="Q39" s="85" t="s">
        <v>296</v>
      </c>
      <c r="R39" s="85">
        <v>50</v>
      </c>
      <c r="S39" s="85" t="s">
        <v>296</v>
      </c>
      <c r="T39" s="85">
        <f>H39+J39+L39+N39+P39+R39</f>
        <v>300</v>
      </c>
      <c r="U39" s="85"/>
      <c r="V39" s="85"/>
      <c r="W39" s="89"/>
    </row>
    <row r="40" spans="1:23" s="90" customFormat="1" ht="84" hidden="1" x14ac:dyDescent="0.25">
      <c r="A40" s="97"/>
      <c r="B40" s="94"/>
      <c r="C40" s="94"/>
      <c r="D40" s="86" t="s">
        <v>297</v>
      </c>
      <c r="E40" s="88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9"/>
    </row>
    <row r="41" spans="1:23" s="90" customFormat="1" ht="67.5" hidden="1" x14ac:dyDescent="0.25">
      <c r="A41" s="85"/>
      <c r="B41" s="91" t="s">
        <v>298</v>
      </c>
      <c r="C41" s="91" t="s">
        <v>299</v>
      </c>
      <c r="D41" s="91" t="s">
        <v>300</v>
      </c>
      <c r="E41" s="88" t="s">
        <v>301</v>
      </c>
      <c r="F41" s="85"/>
      <c r="G41" s="85" t="s">
        <v>302</v>
      </c>
      <c r="H41" s="85">
        <v>100</v>
      </c>
      <c r="I41" s="85" t="s">
        <v>302</v>
      </c>
      <c r="J41" s="85">
        <v>100</v>
      </c>
      <c r="K41" s="85" t="s">
        <v>302</v>
      </c>
      <c r="L41" s="85">
        <v>100</v>
      </c>
      <c r="M41" s="85" t="s">
        <v>302</v>
      </c>
      <c r="N41" s="85">
        <v>100</v>
      </c>
      <c r="O41" s="85" t="s">
        <v>302</v>
      </c>
      <c r="P41" s="85">
        <v>100</v>
      </c>
      <c r="Q41" s="85" t="s">
        <v>302</v>
      </c>
      <c r="R41" s="85">
        <v>100</v>
      </c>
      <c r="S41" s="85" t="s">
        <v>303</v>
      </c>
      <c r="T41" s="85">
        <f>H41+J41+L41+N41+P41+R41</f>
        <v>600</v>
      </c>
      <c r="U41" s="85"/>
      <c r="V41" s="85"/>
      <c r="W41" s="89"/>
    </row>
    <row r="42" spans="1:23" s="90" customFormat="1" ht="67.5" hidden="1" x14ac:dyDescent="0.25">
      <c r="A42" s="85"/>
      <c r="B42" s="91" t="s">
        <v>298</v>
      </c>
      <c r="C42" s="91" t="s">
        <v>299</v>
      </c>
      <c r="D42" s="91" t="s">
        <v>304</v>
      </c>
      <c r="E42" s="95" t="s">
        <v>305</v>
      </c>
      <c r="F42" s="85"/>
      <c r="G42" s="85" t="s">
        <v>306</v>
      </c>
      <c r="H42" s="85">
        <v>100</v>
      </c>
      <c r="I42" s="85" t="s">
        <v>306</v>
      </c>
      <c r="J42" s="85">
        <v>100</v>
      </c>
      <c r="K42" s="85" t="s">
        <v>306</v>
      </c>
      <c r="L42" s="85">
        <v>100</v>
      </c>
      <c r="M42" s="85" t="s">
        <v>306</v>
      </c>
      <c r="N42" s="85">
        <v>100</v>
      </c>
      <c r="O42" s="85" t="s">
        <v>306</v>
      </c>
      <c r="P42" s="85">
        <v>100</v>
      </c>
      <c r="Q42" s="85" t="s">
        <v>306</v>
      </c>
      <c r="R42" s="85">
        <v>100</v>
      </c>
      <c r="S42" s="85" t="s">
        <v>306</v>
      </c>
      <c r="T42" s="85">
        <f>H42+J42+L42+N42+P42+R42</f>
        <v>600</v>
      </c>
      <c r="U42" s="85"/>
      <c r="V42" s="85"/>
      <c r="W42" s="89"/>
    </row>
    <row r="43" spans="1:23" ht="78.75" customHeight="1" x14ac:dyDescent="0.25">
      <c r="A43" s="173" t="s">
        <v>71</v>
      </c>
      <c r="B43" s="173" t="s">
        <v>307</v>
      </c>
      <c r="C43" s="173" t="s">
        <v>308</v>
      </c>
      <c r="D43" s="128" t="s">
        <v>309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3" ht="33.75" x14ac:dyDescent="0.25">
      <c r="A44" s="174"/>
      <c r="B44" s="174"/>
      <c r="C44" s="174"/>
      <c r="D44" s="129"/>
      <c r="E44" s="101" t="s">
        <v>17</v>
      </c>
      <c r="F44" s="111">
        <v>3028</v>
      </c>
      <c r="G44" s="111">
        <v>3078</v>
      </c>
      <c r="H44" s="112">
        <v>200</v>
      </c>
      <c r="I44" s="111">
        <v>3128</v>
      </c>
      <c r="J44" s="112">
        <v>200</v>
      </c>
      <c r="K44" s="111">
        <v>3178</v>
      </c>
      <c r="L44" s="112">
        <v>250</v>
      </c>
      <c r="M44" s="112">
        <v>3.2280000000000002</v>
      </c>
      <c r="N44" s="112">
        <v>250</v>
      </c>
      <c r="O44" s="111">
        <v>3278</v>
      </c>
      <c r="P44" s="112">
        <v>300</v>
      </c>
      <c r="Q44" s="111">
        <v>3328</v>
      </c>
      <c r="R44" s="112">
        <v>300</v>
      </c>
      <c r="S44" s="113">
        <v>3328</v>
      </c>
      <c r="T44" s="113">
        <v>1500</v>
      </c>
      <c r="U44" s="100" t="s">
        <v>310</v>
      </c>
      <c r="V44" s="100"/>
    </row>
    <row r="45" spans="1:23" ht="33.75" x14ac:dyDescent="0.25">
      <c r="A45" s="174"/>
      <c r="B45" s="174"/>
      <c r="C45" s="174"/>
      <c r="D45" s="129"/>
      <c r="E45" s="106" t="s">
        <v>20</v>
      </c>
      <c r="F45" s="112">
        <v>15.571</v>
      </c>
      <c r="G45" s="111">
        <v>16500</v>
      </c>
      <c r="H45" s="112">
        <v>300</v>
      </c>
      <c r="I45" s="111">
        <v>17500</v>
      </c>
      <c r="J45" s="112">
        <v>350</v>
      </c>
      <c r="K45" s="111">
        <v>18500</v>
      </c>
      <c r="L45" s="112">
        <v>400</v>
      </c>
      <c r="M45" s="111">
        <v>19500</v>
      </c>
      <c r="N45" s="112">
        <v>450</v>
      </c>
      <c r="O45" s="111">
        <v>20500</v>
      </c>
      <c r="P45" s="112">
        <v>500</v>
      </c>
      <c r="Q45" s="111">
        <v>21500</v>
      </c>
      <c r="R45" s="112">
        <v>500</v>
      </c>
      <c r="S45" s="113">
        <v>21500</v>
      </c>
      <c r="T45" s="113">
        <v>2500</v>
      </c>
      <c r="U45" s="100" t="s">
        <v>310</v>
      </c>
      <c r="V45" s="100"/>
    </row>
    <row r="46" spans="1:23" ht="22.5" x14ac:dyDescent="0.25">
      <c r="A46" s="174"/>
      <c r="B46" s="174"/>
      <c r="C46" s="174"/>
      <c r="D46" s="130"/>
      <c r="E46" s="106" t="s">
        <v>22</v>
      </c>
      <c r="F46" s="114" t="s">
        <v>41</v>
      </c>
      <c r="G46" s="115" t="s">
        <v>42</v>
      </c>
      <c r="H46" s="115">
        <v>100</v>
      </c>
      <c r="I46" s="115" t="s">
        <v>43</v>
      </c>
      <c r="J46" s="115">
        <v>110</v>
      </c>
      <c r="K46" s="115" t="s">
        <v>44</v>
      </c>
      <c r="L46" s="115">
        <v>120</v>
      </c>
      <c r="M46" s="115" t="s">
        <v>45</v>
      </c>
      <c r="N46" s="115">
        <v>130</v>
      </c>
      <c r="O46" s="115" t="s">
        <v>46</v>
      </c>
      <c r="P46" s="115">
        <v>150</v>
      </c>
      <c r="Q46" s="115" t="s">
        <v>47</v>
      </c>
      <c r="R46" s="115">
        <v>200</v>
      </c>
      <c r="S46" s="114" t="s">
        <v>47</v>
      </c>
      <c r="T46" s="114">
        <v>810</v>
      </c>
      <c r="U46" s="100" t="s">
        <v>310</v>
      </c>
      <c r="V46" s="100"/>
    </row>
    <row r="47" spans="1:23" ht="42" customHeight="1" x14ac:dyDescent="0.25">
      <c r="A47" s="174"/>
      <c r="B47" s="174"/>
      <c r="C47" s="174"/>
      <c r="D47" s="131" t="s">
        <v>311</v>
      </c>
      <c r="E47" s="107"/>
      <c r="F47" s="102"/>
      <c r="G47" s="102"/>
      <c r="H47" s="102"/>
      <c r="I47" s="103"/>
      <c r="J47" s="104"/>
      <c r="K47" s="103"/>
      <c r="L47" s="104"/>
      <c r="M47" s="103"/>
      <c r="N47" s="104"/>
      <c r="O47" s="103"/>
      <c r="P47" s="105"/>
      <c r="Q47" s="103"/>
      <c r="R47" s="105"/>
      <c r="S47" s="103"/>
      <c r="T47" s="105"/>
      <c r="U47" s="100"/>
      <c r="V47" s="100"/>
    </row>
    <row r="48" spans="1:23" x14ac:dyDescent="0.25">
      <c r="A48" s="174"/>
      <c r="B48" s="174"/>
      <c r="C48" s="174"/>
      <c r="D48" s="132"/>
      <c r="E48" s="106" t="s">
        <v>51</v>
      </c>
      <c r="F48" s="116">
        <v>9842</v>
      </c>
      <c r="G48" s="116">
        <v>9857</v>
      </c>
      <c r="H48" s="115">
        <v>200</v>
      </c>
      <c r="I48" s="116">
        <v>9872</v>
      </c>
      <c r="J48" s="115">
        <v>200</v>
      </c>
      <c r="K48" s="116">
        <v>9887</v>
      </c>
      <c r="L48" s="115">
        <v>200</v>
      </c>
      <c r="M48" s="116">
        <v>9902</v>
      </c>
      <c r="N48" s="115">
        <v>200</v>
      </c>
      <c r="O48" s="116">
        <v>9917</v>
      </c>
      <c r="P48" s="115">
        <v>200</v>
      </c>
      <c r="Q48" s="115">
        <v>9.9320000000000004</v>
      </c>
      <c r="R48" s="115">
        <v>200</v>
      </c>
      <c r="S48" s="114">
        <v>9.9320000000000004</v>
      </c>
      <c r="T48" s="117">
        <v>1200</v>
      </c>
      <c r="U48" s="100" t="s">
        <v>310</v>
      </c>
      <c r="V48" s="100"/>
    </row>
    <row r="49" spans="1:22" ht="33.75" x14ac:dyDescent="0.25">
      <c r="A49" s="174"/>
      <c r="B49" s="174"/>
      <c r="C49" s="174"/>
      <c r="D49" s="133"/>
      <c r="E49" s="106" t="s">
        <v>52</v>
      </c>
      <c r="F49" s="112">
        <v>13.79</v>
      </c>
      <c r="G49" s="112">
        <v>14.066000000000001</v>
      </c>
      <c r="H49" s="112">
        <v>750</v>
      </c>
      <c r="I49" s="112">
        <v>14.348000000000001</v>
      </c>
      <c r="J49" s="112">
        <v>900</v>
      </c>
      <c r="K49" s="112">
        <v>14.635</v>
      </c>
      <c r="L49" s="112">
        <v>1050</v>
      </c>
      <c r="M49" s="112">
        <v>14.927</v>
      </c>
      <c r="N49" s="112">
        <v>1200</v>
      </c>
      <c r="O49" s="112">
        <v>15.226000000000001</v>
      </c>
      <c r="P49" s="112">
        <v>1350</v>
      </c>
      <c r="Q49" s="111">
        <v>15530</v>
      </c>
      <c r="R49" s="112">
        <v>1500</v>
      </c>
      <c r="S49" s="113">
        <v>15530</v>
      </c>
      <c r="T49" s="113">
        <v>6750</v>
      </c>
      <c r="U49" s="100" t="s">
        <v>310</v>
      </c>
      <c r="V49" s="100"/>
    </row>
    <row r="50" spans="1:22" ht="42" customHeight="1" x14ac:dyDescent="0.25">
      <c r="A50" s="174"/>
      <c r="B50" s="174"/>
      <c r="C50" s="174"/>
      <c r="D50" s="131" t="s">
        <v>312</v>
      </c>
      <c r="E50" s="107"/>
      <c r="F50" s="102"/>
      <c r="G50" s="102"/>
      <c r="H50" s="102"/>
      <c r="I50" s="108"/>
      <c r="J50" s="109"/>
      <c r="K50" s="108"/>
      <c r="L50" s="109"/>
      <c r="M50" s="108"/>
      <c r="N50" s="109"/>
      <c r="O50" s="108"/>
      <c r="P50" s="109"/>
      <c r="Q50" s="108"/>
      <c r="R50" s="109"/>
      <c r="S50" s="108"/>
      <c r="T50" s="105"/>
      <c r="U50" s="100"/>
      <c r="V50" s="100"/>
    </row>
    <row r="51" spans="1:22" ht="33.75" x14ac:dyDescent="0.25">
      <c r="A51" s="174"/>
      <c r="B51" s="174"/>
      <c r="C51" s="174"/>
      <c r="D51" s="132"/>
      <c r="E51" s="106" t="s">
        <v>54</v>
      </c>
      <c r="F51" s="111">
        <v>27781</v>
      </c>
      <c r="G51" s="111">
        <v>27801</v>
      </c>
      <c r="H51" s="112">
        <v>200</v>
      </c>
      <c r="I51" s="111">
        <v>27821</v>
      </c>
      <c r="J51" s="112">
        <v>200</v>
      </c>
      <c r="K51" s="111">
        <v>27841</v>
      </c>
      <c r="L51" s="112">
        <v>200</v>
      </c>
      <c r="M51" s="111">
        <v>27861</v>
      </c>
      <c r="N51" s="112">
        <v>250</v>
      </c>
      <c r="O51" s="111">
        <v>27881</v>
      </c>
      <c r="P51" s="112">
        <v>250</v>
      </c>
      <c r="Q51" s="112">
        <v>27.901</v>
      </c>
      <c r="R51" s="112">
        <v>300</v>
      </c>
      <c r="S51" s="118">
        <v>27.901</v>
      </c>
      <c r="T51" s="113">
        <v>1400</v>
      </c>
      <c r="U51" s="100" t="s">
        <v>310</v>
      </c>
      <c r="V51" s="100"/>
    </row>
    <row r="52" spans="1:22" ht="22.5" x14ac:dyDescent="0.25">
      <c r="A52" s="174"/>
      <c r="B52" s="174"/>
      <c r="C52" s="174"/>
      <c r="D52" s="132"/>
      <c r="E52" s="106" t="s">
        <v>24</v>
      </c>
      <c r="F52" s="112" t="s">
        <v>25</v>
      </c>
      <c r="G52" s="112" t="s">
        <v>26</v>
      </c>
      <c r="H52" s="112">
        <v>606</v>
      </c>
      <c r="I52" s="112" t="s">
        <v>27</v>
      </c>
      <c r="J52" s="112">
        <v>763</v>
      </c>
      <c r="K52" s="112" t="s">
        <v>28</v>
      </c>
      <c r="L52" s="112">
        <v>951</v>
      </c>
      <c r="M52" s="112" t="s">
        <v>29</v>
      </c>
      <c r="N52" s="112">
        <v>1100</v>
      </c>
      <c r="O52" s="112" t="s">
        <v>30</v>
      </c>
      <c r="P52" s="112">
        <v>1.4350000000000001</v>
      </c>
      <c r="Q52" s="112">
        <v>42.59</v>
      </c>
      <c r="R52" s="112">
        <v>1500</v>
      </c>
      <c r="S52" s="118">
        <v>42.59</v>
      </c>
      <c r="T52" s="118">
        <v>6.3550000000000004</v>
      </c>
      <c r="U52" s="100" t="s">
        <v>310</v>
      </c>
      <c r="V52" s="100"/>
    </row>
    <row r="53" spans="1:22" ht="22.5" x14ac:dyDescent="0.25">
      <c r="A53" s="174"/>
      <c r="B53" s="174"/>
      <c r="C53" s="174"/>
      <c r="D53" s="132"/>
      <c r="E53" s="106" t="s">
        <v>31</v>
      </c>
      <c r="F53" s="112" t="s">
        <v>32</v>
      </c>
      <c r="G53" s="112" t="s">
        <v>33</v>
      </c>
      <c r="H53" s="112">
        <v>250</v>
      </c>
      <c r="I53" s="112" t="s">
        <v>34</v>
      </c>
      <c r="J53" s="112">
        <v>300</v>
      </c>
      <c r="K53" s="112" t="s">
        <v>35</v>
      </c>
      <c r="L53" s="112">
        <v>300</v>
      </c>
      <c r="M53" s="112" t="s">
        <v>36</v>
      </c>
      <c r="N53" s="112">
        <v>400</v>
      </c>
      <c r="O53" s="112" t="s">
        <v>37</v>
      </c>
      <c r="P53" s="112">
        <v>600</v>
      </c>
      <c r="Q53" s="112" t="s">
        <v>38</v>
      </c>
      <c r="R53" s="112">
        <v>700</v>
      </c>
      <c r="S53" s="118" t="s">
        <v>38</v>
      </c>
      <c r="T53" s="113">
        <v>2550</v>
      </c>
      <c r="U53" s="100" t="s">
        <v>310</v>
      </c>
      <c r="V53" s="100"/>
    </row>
    <row r="54" spans="1:22" ht="22.5" x14ac:dyDescent="0.25">
      <c r="A54" s="174"/>
      <c r="B54" s="174"/>
      <c r="C54" s="174"/>
      <c r="D54" s="132"/>
      <c r="E54" s="106" t="s">
        <v>39</v>
      </c>
      <c r="F54" s="111">
        <v>93869700</v>
      </c>
      <c r="G54" s="111">
        <v>98563185</v>
      </c>
      <c r="H54" s="112">
        <v>50</v>
      </c>
      <c r="I54" s="111">
        <v>103491344</v>
      </c>
      <c r="J54" s="112">
        <v>70</v>
      </c>
      <c r="K54" s="111">
        <v>108665911</v>
      </c>
      <c r="L54" s="112">
        <v>80</v>
      </c>
      <c r="M54" s="111">
        <v>114099207</v>
      </c>
      <c r="N54" s="112">
        <v>90</v>
      </c>
      <c r="O54" s="111">
        <v>119804167</v>
      </c>
      <c r="P54" s="112">
        <v>100</v>
      </c>
      <c r="Q54" s="111">
        <v>122200251</v>
      </c>
      <c r="R54" s="112">
        <v>150</v>
      </c>
      <c r="S54" s="113">
        <v>122200251</v>
      </c>
      <c r="T54" s="118">
        <v>540</v>
      </c>
      <c r="U54" s="100" t="s">
        <v>310</v>
      </c>
      <c r="V54" s="100"/>
    </row>
    <row r="55" spans="1:22" x14ac:dyDescent="0.25">
      <c r="A55" s="175"/>
      <c r="B55" s="175"/>
      <c r="C55" s="175"/>
      <c r="D55" s="133"/>
      <c r="E55" s="110"/>
      <c r="F55" s="102"/>
      <c r="G55" s="102"/>
      <c r="H55" s="102"/>
      <c r="I55" s="109"/>
      <c r="J55" s="109"/>
      <c r="K55" s="108"/>
      <c r="L55" s="109"/>
      <c r="M55" s="109"/>
      <c r="N55" s="109"/>
      <c r="O55" s="108"/>
      <c r="P55" s="109"/>
      <c r="Q55" s="108"/>
      <c r="R55" s="109"/>
      <c r="S55" s="108"/>
      <c r="T55" s="105"/>
      <c r="U55" s="100"/>
      <c r="V55" s="100"/>
    </row>
  </sheetData>
  <mergeCells count="19">
    <mergeCell ref="B43:B55"/>
    <mergeCell ref="A43:A55"/>
    <mergeCell ref="S4:T4"/>
    <mergeCell ref="C43:C55"/>
    <mergeCell ref="F3:F5"/>
    <mergeCell ref="G3:T3"/>
    <mergeCell ref="A3:A5"/>
    <mergeCell ref="B3:B5"/>
    <mergeCell ref="C3:C5"/>
    <mergeCell ref="D3:D5"/>
    <mergeCell ref="E3:E5"/>
    <mergeCell ref="U3:U5"/>
    <mergeCell ref="V3:V5"/>
    <mergeCell ref="G4:H4"/>
    <mergeCell ref="I4:J4"/>
    <mergeCell ref="K4:L4"/>
    <mergeCell ref="M4:N4"/>
    <mergeCell ref="O4:P4"/>
    <mergeCell ref="Q4:R4"/>
  </mergeCells>
  <pageMargins left="0.39370078740157483" right="0.27559055118110237" top="0.39370078740157483" bottom="0.51181102362204722" header="0.31496062992125984" footer="0.31496062992125984"/>
  <pageSetup paperSize="9" scale="63" firstPageNumber="79" fitToHeight="0" orientation="landscape" useFirstPageNumber="1" horizontalDpi="300" verticalDpi="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0CEB5-8821-4FAC-869F-FB8B727D1F2D}">
  <dimension ref="A1:M10"/>
  <sheetViews>
    <sheetView topLeftCell="C1" zoomScale="90" zoomScaleNormal="90" workbookViewId="0">
      <selection activeCell="G8" sqref="G8"/>
    </sheetView>
  </sheetViews>
  <sheetFormatPr defaultRowHeight="11.25" x14ac:dyDescent="0.25"/>
  <cols>
    <col min="1" max="1" width="24.7109375" style="215" bestFit="1" customWidth="1"/>
    <col min="2" max="2" width="25" style="215" bestFit="1" customWidth="1"/>
    <col min="3" max="3" width="33.85546875" style="215" customWidth="1"/>
    <col min="4" max="4" width="7.42578125" style="215" bestFit="1" customWidth="1"/>
    <col min="5" max="5" width="23.42578125" style="222" customWidth="1"/>
    <col min="6" max="6" width="13" style="215" bestFit="1" customWidth="1"/>
    <col min="7" max="7" width="13.28515625" style="215" bestFit="1" customWidth="1"/>
    <col min="8" max="8" width="13.85546875" style="215" bestFit="1" customWidth="1"/>
    <col min="9" max="10" width="13.42578125" style="215" bestFit="1" customWidth="1"/>
    <col min="11" max="11" width="14" style="215" bestFit="1" customWidth="1"/>
    <col min="12" max="12" width="19.85546875" style="215" bestFit="1" customWidth="1"/>
    <col min="13" max="13" width="20.140625" style="229" bestFit="1" customWidth="1"/>
    <col min="14" max="16384" width="9.140625" style="215"/>
  </cols>
  <sheetData>
    <row r="1" spans="1:13" s="227" customFormat="1" x14ac:dyDescent="0.25">
      <c r="A1" s="225" t="s">
        <v>0</v>
      </c>
      <c r="B1" s="225" t="s">
        <v>314</v>
      </c>
      <c r="C1" s="225" t="s">
        <v>2</v>
      </c>
      <c r="D1" s="225" t="s">
        <v>3</v>
      </c>
      <c r="E1" s="213" t="s">
        <v>4</v>
      </c>
      <c r="F1" s="226" t="s">
        <v>5</v>
      </c>
      <c r="G1" s="226"/>
      <c r="H1" s="226"/>
      <c r="I1" s="226"/>
      <c r="J1" s="226"/>
      <c r="K1" s="226"/>
      <c r="L1" s="226"/>
      <c r="M1" s="230" t="s">
        <v>6</v>
      </c>
    </row>
    <row r="2" spans="1:13" s="227" customFormat="1" x14ac:dyDescent="0.25">
      <c r="A2" s="225"/>
      <c r="B2" s="225"/>
      <c r="C2" s="225"/>
      <c r="D2" s="225"/>
      <c r="E2" s="213"/>
      <c r="F2" s="214" t="s">
        <v>7</v>
      </c>
      <c r="G2" s="214" t="s">
        <v>8</v>
      </c>
      <c r="H2" s="214" t="s">
        <v>9</v>
      </c>
      <c r="I2" s="214" t="s">
        <v>10</v>
      </c>
      <c r="J2" s="214" t="s">
        <v>11</v>
      </c>
      <c r="K2" s="214" t="s">
        <v>12</v>
      </c>
      <c r="L2" s="228" t="s">
        <v>325</v>
      </c>
      <c r="M2" s="230"/>
    </row>
    <row r="3" spans="1:13" ht="33.75" x14ac:dyDescent="0.25">
      <c r="A3" s="224" t="s">
        <v>315</v>
      </c>
      <c r="B3" s="216" t="s">
        <v>317</v>
      </c>
      <c r="C3" s="200" t="s">
        <v>18</v>
      </c>
      <c r="D3" s="201" t="s">
        <v>19</v>
      </c>
      <c r="E3" s="202">
        <v>3028</v>
      </c>
      <c r="F3" s="217">
        <v>1556</v>
      </c>
      <c r="G3" s="218">
        <v>1566</v>
      </c>
      <c r="H3" s="218">
        <v>1574</v>
      </c>
      <c r="I3" s="218">
        <f>H3*2%+H3</f>
        <v>1605.48</v>
      </c>
      <c r="J3" s="218">
        <f>I3*2%+I3</f>
        <v>1637.5896</v>
      </c>
      <c r="K3" s="218">
        <f>J3*2%+J3</f>
        <v>1670.341392</v>
      </c>
      <c r="L3" s="223">
        <f>K3</f>
        <v>1670.341392</v>
      </c>
      <c r="M3" s="231" t="s">
        <v>326</v>
      </c>
    </row>
    <row r="4" spans="1:13" ht="22.5" x14ac:dyDescent="0.25">
      <c r="A4" s="224"/>
      <c r="B4" s="216" t="s">
        <v>316</v>
      </c>
      <c r="C4" s="206" t="s">
        <v>21</v>
      </c>
      <c r="D4" s="207" t="s">
        <v>40</v>
      </c>
      <c r="E4" s="203">
        <v>15.571</v>
      </c>
      <c r="F4" s="217">
        <v>14484</v>
      </c>
      <c r="G4" s="218">
        <v>15081</v>
      </c>
      <c r="H4" s="218">
        <v>15935</v>
      </c>
      <c r="I4" s="218">
        <f>H4*2%+H4</f>
        <v>16253.7</v>
      </c>
      <c r="J4" s="219">
        <f>I4*2%+I4</f>
        <v>16578.774000000001</v>
      </c>
      <c r="K4" s="219">
        <f>J4*2%+J4</f>
        <v>16910.349480000001</v>
      </c>
      <c r="L4" s="223">
        <f>K4</f>
        <v>16910.349480000001</v>
      </c>
      <c r="M4" s="231" t="s">
        <v>326</v>
      </c>
    </row>
    <row r="5" spans="1:13" ht="22.5" x14ac:dyDescent="0.25">
      <c r="A5" s="224" t="s">
        <v>318</v>
      </c>
      <c r="B5" s="216" t="s">
        <v>51</v>
      </c>
      <c r="C5" s="206" t="s">
        <v>55</v>
      </c>
      <c r="D5" s="207" t="s">
        <v>19</v>
      </c>
      <c r="E5" s="202">
        <v>9842</v>
      </c>
      <c r="F5" s="220">
        <v>9252</v>
      </c>
      <c r="G5" s="218">
        <v>9033</v>
      </c>
      <c r="H5" s="218">
        <v>9214</v>
      </c>
      <c r="I5" s="219">
        <f>H5*2%+H5</f>
        <v>9398.2800000000007</v>
      </c>
      <c r="J5" s="218">
        <f>I5*2%+I5</f>
        <v>9586.2456000000002</v>
      </c>
      <c r="K5" s="218">
        <f>J5*2%+J5</f>
        <v>9777.9705119999999</v>
      </c>
      <c r="L5" s="223">
        <f>K5</f>
        <v>9777.9705119999999</v>
      </c>
      <c r="M5" s="231" t="s">
        <v>326</v>
      </c>
    </row>
    <row r="6" spans="1:13" ht="22.5" x14ac:dyDescent="0.25">
      <c r="A6" s="224"/>
      <c r="B6" s="216" t="s">
        <v>319</v>
      </c>
      <c r="C6" s="206" t="s">
        <v>56</v>
      </c>
      <c r="D6" s="207" t="s">
        <v>40</v>
      </c>
      <c r="E6" s="203">
        <v>13.79</v>
      </c>
      <c r="F6" s="220">
        <v>10241.17</v>
      </c>
      <c r="G6" s="218">
        <v>10317.57</v>
      </c>
      <c r="H6" s="218">
        <v>10120</v>
      </c>
      <c r="I6" s="219">
        <f>H6*2%+H6</f>
        <v>10322.4</v>
      </c>
      <c r="J6" s="219">
        <f>I6*2%+I6</f>
        <v>10528.848</v>
      </c>
      <c r="K6" s="219">
        <f>J6*2%+J6</f>
        <v>10739.42496</v>
      </c>
      <c r="L6" s="223">
        <f>K6</f>
        <v>10739.42496</v>
      </c>
      <c r="M6" s="231" t="s">
        <v>326</v>
      </c>
    </row>
    <row r="7" spans="1:13" ht="33.75" x14ac:dyDescent="0.25">
      <c r="A7" s="224" t="s">
        <v>320</v>
      </c>
      <c r="B7" s="216" t="s">
        <v>54</v>
      </c>
      <c r="C7" s="206" t="s">
        <v>57</v>
      </c>
      <c r="D7" s="207" t="s">
        <v>19</v>
      </c>
      <c r="E7" s="202">
        <v>27781</v>
      </c>
      <c r="F7" s="221">
        <v>29532</v>
      </c>
      <c r="G7" s="218">
        <v>29602</v>
      </c>
      <c r="H7" s="219">
        <v>27841</v>
      </c>
      <c r="I7" s="218">
        <f>H7*2%+H7</f>
        <v>28397.82</v>
      </c>
      <c r="J7" s="218">
        <f>I7*2%+I7</f>
        <v>28965.776399999999</v>
      </c>
      <c r="K7" s="219">
        <f t="shared" ref="K7" si="0">J7*2%+J7</f>
        <v>29545.091927999998</v>
      </c>
      <c r="L7" s="223">
        <f>K7</f>
        <v>29545.091927999998</v>
      </c>
      <c r="M7" s="231" t="s">
        <v>326</v>
      </c>
    </row>
    <row r="8" spans="1:13" ht="22.5" x14ac:dyDescent="0.25">
      <c r="A8" s="224"/>
      <c r="B8" s="216" t="s">
        <v>321</v>
      </c>
      <c r="C8" s="206" t="s">
        <v>58</v>
      </c>
      <c r="D8" s="207" t="s">
        <v>40</v>
      </c>
      <c r="E8" s="203" t="s">
        <v>25</v>
      </c>
      <c r="F8" s="220">
        <v>33897</v>
      </c>
      <c r="G8" s="218">
        <v>33857.057000000001</v>
      </c>
      <c r="H8" s="218">
        <v>34534</v>
      </c>
      <c r="I8" s="218">
        <f>H8*2%+H8</f>
        <v>35224.68</v>
      </c>
      <c r="J8" s="218">
        <f>I8*2%+I8</f>
        <v>35929.173600000002</v>
      </c>
      <c r="K8" s="219">
        <f>J8*2%+J8</f>
        <v>36647.757072</v>
      </c>
      <c r="L8" s="223">
        <f>K8</f>
        <v>36647.757072</v>
      </c>
      <c r="M8" s="231" t="s">
        <v>326</v>
      </c>
    </row>
    <row r="9" spans="1:13" ht="22.5" x14ac:dyDescent="0.25">
      <c r="A9" s="224"/>
      <c r="B9" s="216" t="s">
        <v>322</v>
      </c>
      <c r="C9" s="206" t="s">
        <v>59</v>
      </c>
      <c r="D9" s="207" t="s">
        <v>61</v>
      </c>
      <c r="E9" s="203" t="s">
        <v>32</v>
      </c>
      <c r="F9" s="220">
        <v>4083401.2</v>
      </c>
      <c r="G9" s="218">
        <v>4102956.182</v>
      </c>
      <c r="H9" s="219">
        <f>G9*2%+G9</f>
        <v>4185015.3056399999</v>
      </c>
      <c r="I9" s="218">
        <f>H9*2%+H9</f>
        <v>4268715.6117527997</v>
      </c>
      <c r="J9" s="218">
        <f>I9*2%+I9</f>
        <v>4354089.9239878561</v>
      </c>
      <c r="K9" s="219">
        <f t="shared" ref="K9:K10" si="1">J9*2%+J9</f>
        <v>4441171.7224676134</v>
      </c>
      <c r="L9" s="223">
        <f>K9</f>
        <v>4441171.7224676134</v>
      </c>
      <c r="M9" s="231" t="s">
        <v>326</v>
      </c>
    </row>
    <row r="10" spans="1:13" ht="22.5" x14ac:dyDescent="0.25">
      <c r="A10" s="224"/>
      <c r="B10" s="216" t="s">
        <v>323</v>
      </c>
      <c r="C10" s="206" t="s">
        <v>60</v>
      </c>
      <c r="D10" s="207" t="s">
        <v>61</v>
      </c>
      <c r="E10" s="202">
        <v>93869700</v>
      </c>
      <c r="F10" s="220">
        <v>101124700</v>
      </c>
      <c r="G10" s="218">
        <v>104836732</v>
      </c>
      <c r="H10" s="218">
        <f>G10*2%+G10</f>
        <v>106933466.64</v>
      </c>
      <c r="I10" s="218">
        <f>H10*2%+H10</f>
        <v>109072135.9728</v>
      </c>
      <c r="J10" s="218">
        <f>I10*2%+I10</f>
        <v>111253578.692256</v>
      </c>
      <c r="K10" s="218">
        <f t="shared" si="1"/>
        <v>113478650.26610112</v>
      </c>
      <c r="L10" s="223">
        <f>K10</f>
        <v>113478650.26610112</v>
      </c>
      <c r="M10" s="231" t="s">
        <v>326</v>
      </c>
    </row>
  </sheetData>
  <mergeCells count="10">
    <mergeCell ref="M1:M2"/>
    <mergeCell ref="F1:L1"/>
    <mergeCell ref="B1:B2"/>
    <mergeCell ref="A1:A2"/>
    <mergeCell ref="C1:C2"/>
    <mergeCell ref="D1:D2"/>
    <mergeCell ref="E1:E2"/>
    <mergeCell ref="A7:A10"/>
    <mergeCell ref="A5:A6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1BB2-FD28-4EAD-B90B-B50C3D9E8499}">
  <dimension ref="A1:M10"/>
  <sheetViews>
    <sheetView tabSelected="1" zoomScale="80" zoomScaleNormal="80" workbookViewId="0">
      <selection sqref="A1:M10"/>
    </sheetView>
  </sheetViews>
  <sheetFormatPr defaultRowHeight="11.25" x14ac:dyDescent="0.25"/>
  <cols>
    <col min="1" max="1" width="11.85546875" style="198" bestFit="1" customWidth="1"/>
    <col min="2" max="2" width="16.28515625" style="198" bestFit="1" customWidth="1"/>
    <col min="3" max="3" width="26.85546875" style="198" customWidth="1"/>
    <col min="4" max="4" width="9.140625" style="198"/>
    <col min="5" max="5" width="18.85546875" style="198" customWidth="1"/>
    <col min="6" max="11" width="12.7109375" style="198" bestFit="1" customWidth="1"/>
    <col min="12" max="12" width="13.140625" style="198" bestFit="1" customWidth="1"/>
    <col min="13" max="13" width="24.28515625" style="198" bestFit="1" customWidth="1"/>
    <col min="14" max="16384" width="9.140625" style="198"/>
  </cols>
  <sheetData>
    <row r="1" spans="1:13" x14ac:dyDescent="0.25">
      <c r="A1" s="197" t="s">
        <v>0</v>
      </c>
      <c r="B1" s="197" t="s">
        <v>1</v>
      </c>
      <c r="C1" s="197" t="s">
        <v>2</v>
      </c>
      <c r="D1" s="197" t="s">
        <v>3</v>
      </c>
      <c r="E1" s="197" t="s">
        <v>4</v>
      </c>
      <c r="F1" s="197" t="s">
        <v>5</v>
      </c>
      <c r="G1" s="197"/>
      <c r="H1" s="197"/>
      <c r="I1" s="197"/>
      <c r="J1" s="197"/>
      <c r="K1" s="197"/>
      <c r="L1" s="197"/>
      <c r="M1" s="197" t="s">
        <v>6</v>
      </c>
    </row>
    <row r="2" spans="1:13" ht="45" customHeight="1" x14ac:dyDescent="0.25">
      <c r="A2" s="197"/>
      <c r="B2" s="197"/>
      <c r="C2" s="197"/>
      <c r="D2" s="197"/>
      <c r="E2" s="197"/>
      <c r="F2" s="232" t="s">
        <v>7</v>
      </c>
      <c r="G2" s="232" t="s">
        <v>8</v>
      </c>
      <c r="H2" s="232" t="s">
        <v>9</v>
      </c>
      <c r="I2" s="232" t="s">
        <v>10</v>
      </c>
      <c r="J2" s="232" t="s">
        <v>11</v>
      </c>
      <c r="K2" s="232" t="s">
        <v>12</v>
      </c>
      <c r="L2" s="232" t="s">
        <v>13</v>
      </c>
      <c r="M2" s="197"/>
    </row>
    <row r="3" spans="1:13" ht="45" x14ac:dyDescent="0.25">
      <c r="A3" s="199" t="s">
        <v>48</v>
      </c>
      <c r="B3" s="200" t="s">
        <v>17</v>
      </c>
      <c r="C3" s="200" t="s">
        <v>18</v>
      </c>
      <c r="D3" s="201" t="s">
        <v>19</v>
      </c>
      <c r="E3" s="202">
        <v>3028</v>
      </c>
      <c r="F3" s="202">
        <v>3078</v>
      </c>
      <c r="G3" s="202">
        <v>3128</v>
      </c>
      <c r="H3" s="202">
        <v>3178</v>
      </c>
      <c r="I3" s="203">
        <v>3.2280000000000002</v>
      </c>
      <c r="J3" s="202">
        <v>3278</v>
      </c>
      <c r="K3" s="202">
        <v>3328</v>
      </c>
      <c r="L3" s="204">
        <v>3328</v>
      </c>
      <c r="M3" s="205" t="s">
        <v>16</v>
      </c>
    </row>
    <row r="4" spans="1:13" ht="22.5" x14ac:dyDescent="0.25">
      <c r="A4" s="199"/>
      <c r="B4" s="206" t="s">
        <v>20</v>
      </c>
      <c r="C4" s="206" t="s">
        <v>21</v>
      </c>
      <c r="D4" s="207" t="s">
        <v>40</v>
      </c>
      <c r="E4" s="203">
        <v>15.571</v>
      </c>
      <c r="F4" s="195">
        <v>14484</v>
      </c>
      <c r="G4" s="196">
        <v>15081</v>
      </c>
      <c r="H4" s="202">
        <v>18500</v>
      </c>
      <c r="I4" s="202">
        <v>19500</v>
      </c>
      <c r="J4" s="202">
        <v>20500</v>
      </c>
      <c r="K4" s="202">
        <v>21500</v>
      </c>
      <c r="L4" s="204">
        <v>21500</v>
      </c>
      <c r="M4" s="208" t="s">
        <v>16</v>
      </c>
    </row>
    <row r="5" spans="1:13" ht="33.75" x14ac:dyDescent="0.25">
      <c r="A5" s="211" t="s">
        <v>318</v>
      </c>
      <c r="B5" s="206" t="s">
        <v>51</v>
      </c>
      <c r="C5" s="206" t="s">
        <v>55</v>
      </c>
      <c r="D5" s="207" t="s">
        <v>19</v>
      </c>
      <c r="E5" s="212">
        <v>9842</v>
      </c>
      <c r="F5" s="212">
        <v>9857</v>
      </c>
      <c r="G5" s="212">
        <v>9872</v>
      </c>
      <c r="H5" s="212">
        <v>9887</v>
      </c>
      <c r="I5" s="212">
        <v>9902</v>
      </c>
      <c r="J5" s="212">
        <v>9917</v>
      </c>
      <c r="K5" s="210">
        <v>9.9320000000000004</v>
      </c>
      <c r="L5" s="209">
        <v>9.9320000000000004</v>
      </c>
      <c r="M5" s="208" t="s">
        <v>16</v>
      </c>
    </row>
    <row r="6" spans="1:13" ht="22.5" x14ac:dyDescent="0.25">
      <c r="A6" s="211"/>
      <c r="B6" s="206" t="s">
        <v>52</v>
      </c>
      <c r="C6" s="206" t="s">
        <v>56</v>
      </c>
      <c r="D6" s="207" t="s">
        <v>40</v>
      </c>
      <c r="E6" s="203">
        <v>13.79</v>
      </c>
      <c r="F6" s="203">
        <v>14.066000000000001</v>
      </c>
      <c r="G6" s="203">
        <v>14.348000000000001</v>
      </c>
      <c r="H6" s="203">
        <v>14.635</v>
      </c>
      <c r="I6" s="203">
        <v>14.927</v>
      </c>
      <c r="J6" s="203">
        <v>15.226000000000001</v>
      </c>
      <c r="K6" s="202">
        <v>15530</v>
      </c>
      <c r="L6" s="204">
        <v>15530</v>
      </c>
      <c r="M6" s="208" t="s">
        <v>16</v>
      </c>
    </row>
    <row r="7" spans="1:13" ht="45" x14ac:dyDescent="0.25">
      <c r="A7" s="211" t="s">
        <v>324</v>
      </c>
      <c r="B7" s="206" t="s">
        <v>54</v>
      </c>
      <c r="C7" s="206" t="s">
        <v>57</v>
      </c>
      <c r="D7" s="207" t="s">
        <v>19</v>
      </c>
      <c r="E7" s="202">
        <v>27781</v>
      </c>
      <c r="F7" s="202">
        <v>27801</v>
      </c>
      <c r="G7" s="202">
        <v>27821</v>
      </c>
      <c r="H7" s="202">
        <v>27841</v>
      </c>
      <c r="I7" s="202">
        <v>27861</v>
      </c>
      <c r="J7" s="202">
        <v>27881</v>
      </c>
      <c r="K7" s="203">
        <v>27.901</v>
      </c>
      <c r="L7" s="207">
        <v>27.901</v>
      </c>
      <c r="M7" s="208" t="s">
        <v>16</v>
      </c>
    </row>
    <row r="8" spans="1:13" ht="22.5" x14ac:dyDescent="0.25">
      <c r="A8" s="211"/>
      <c r="B8" s="206" t="s">
        <v>24</v>
      </c>
      <c r="C8" s="206" t="s">
        <v>58</v>
      </c>
      <c r="D8" s="207" t="s">
        <v>40</v>
      </c>
      <c r="E8" s="203" t="s">
        <v>25</v>
      </c>
      <c r="F8" s="203" t="s">
        <v>26</v>
      </c>
      <c r="G8" s="203" t="s">
        <v>27</v>
      </c>
      <c r="H8" s="203" t="s">
        <v>28</v>
      </c>
      <c r="I8" s="203" t="s">
        <v>29</v>
      </c>
      <c r="J8" s="203" t="s">
        <v>30</v>
      </c>
      <c r="K8" s="203">
        <v>42.59</v>
      </c>
      <c r="L8" s="207">
        <v>42.59</v>
      </c>
      <c r="M8" s="208" t="s">
        <v>16</v>
      </c>
    </row>
    <row r="9" spans="1:13" ht="33.75" x14ac:dyDescent="0.25">
      <c r="A9" s="211"/>
      <c r="B9" s="206" t="s">
        <v>31</v>
      </c>
      <c r="C9" s="206" t="s">
        <v>59</v>
      </c>
      <c r="D9" s="207" t="s">
        <v>61</v>
      </c>
      <c r="E9" s="203" t="s">
        <v>32</v>
      </c>
      <c r="F9" s="203" t="s">
        <v>33</v>
      </c>
      <c r="G9" s="203" t="s">
        <v>34</v>
      </c>
      <c r="H9" s="203" t="s">
        <v>35</v>
      </c>
      <c r="I9" s="203" t="s">
        <v>36</v>
      </c>
      <c r="J9" s="203" t="s">
        <v>37</v>
      </c>
      <c r="K9" s="203" t="s">
        <v>38</v>
      </c>
      <c r="L9" s="207" t="s">
        <v>38</v>
      </c>
      <c r="M9" s="208" t="s">
        <v>16</v>
      </c>
    </row>
    <row r="10" spans="1:13" ht="33.75" x14ac:dyDescent="0.25">
      <c r="A10" s="211"/>
      <c r="B10" s="206" t="s">
        <v>39</v>
      </c>
      <c r="C10" s="206" t="s">
        <v>60</v>
      </c>
      <c r="D10" s="207" t="s">
        <v>61</v>
      </c>
      <c r="E10" s="202">
        <v>93869700</v>
      </c>
      <c r="F10" s="202">
        <v>98563185</v>
      </c>
      <c r="G10" s="202">
        <v>103491344</v>
      </c>
      <c r="H10" s="202">
        <v>108665911</v>
      </c>
      <c r="I10" s="202">
        <v>114099207</v>
      </c>
      <c r="J10" s="202">
        <v>119804167</v>
      </c>
      <c r="K10" s="202">
        <v>122200251</v>
      </c>
      <c r="L10" s="204">
        <v>122200251</v>
      </c>
      <c r="M10" s="208" t="s">
        <v>16</v>
      </c>
    </row>
  </sheetData>
  <mergeCells count="10">
    <mergeCell ref="A3:A4"/>
    <mergeCell ref="A5:A6"/>
    <mergeCell ref="A7:A10"/>
    <mergeCell ref="M1:M2"/>
    <mergeCell ref="A1:A2"/>
    <mergeCell ref="B1:B2"/>
    <mergeCell ref="C1:C2"/>
    <mergeCell ref="D1:D2"/>
    <mergeCell ref="E1:E2"/>
    <mergeCell ref="F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Sheet2</vt:lpstr>
      <vt:lpstr>Sheet3</vt:lpstr>
      <vt:lpstr>Sheet4</vt:lpstr>
      <vt:lpstr>Sheet5</vt:lpstr>
      <vt:lpstr>Sheet6</vt:lpstr>
      <vt:lpstr>Sheet1 (2)</vt:lpstr>
      <vt:lpstr>a</vt:lpstr>
      <vt:lpstr>Lembar Kerja</vt:lpstr>
      <vt:lpstr>Sheet7</vt:lpstr>
      <vt:lpstr>Sheet1</vt:lpstr>
      <vt:lpstr>a!Print_Area</vt:lpstr>
      <vt:lpstr>'Sheet1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Syamsul Alam</cp:lastModifiedBy>
  <cp:lastPrinted>2018-04-19T03:56:00Z</cp:lastPrinted>
  <dcterms:created xsi:type="dcterms:W3CDTF">2018-04-17T11:39:06Z</dcterms:created>
  <dcterms:modified xsi:type="dcterms:W3CDTF">2020-02-27T06:53:30Z</dcterms:modified>
</cp:coreProperties>
</file>